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rpini\Desktop\Bloque A\Recaudos escritos\04-Rubrado\"/>
    </mc:Choice>
  </mc:AlternateContent>
  <xr:revisionPtr revIDLastSave="0" documentId="13_ncr:1_{D367F565-FFCD-4107-9BC8-8124302C11A9}" xr6:coauthVersionLast="47" xr6:coauthVersionMax="47" xr10:uidLastSave="{00000000-0000-0000-0000-000000000000}"/>
  <bookViews>
    <workbookView xWindow="-120" yWindow="-120" windowWidth="29040" windowHeight="15840" tabRatio="500" activeTab="2" xr2:uid="{00000000-000D-0000-FFFF-FFFF00000000}"/>
  </bookViews>
  <sheets>
    <sheet name="RUBRADO BLOQUE A" sheetId="1" r:id="rId1"/>
    <sheet name="RUBRADO BLOQUE C " sheetId="2" r:id="rId2"/>
    <sheet name="RUBRADO BLOQUE A+C"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34" i="3" l="1"/>
  <c r="G34" i="3"/>
  <c r="G37" i="3"/>
  <c r="I31" i="3" s="1"/>
  <c r="G31" i="3"/>
  <c r="F29" i="3"/>
  <c r="F28" i="3"/>
  <c r="F27" i="3"/>
  <c r="F26" i="3"/>
  <c r="F25" i="3"/>
  <c r="F24" i="3"/>
  <c r="F23" i="3"/>
  <c r="F22" i="3"/>
  <c r="F21" i="3"/>
  <c r="F20" i="3"/>
  <c r="F19" i="3"/>
  <c r="F18" i="3"/>
  <c r="G136" i="2"/>
  <c r="G81" i="2"/>
  <c r="I352" i="1"/>
  <c r="G352" i="1"/>
  <c r="G344" i="1"/>
  <c r="G335" i="1"/>
  <c r="G327" i="1"/>
  <c r="G310" i="1"/>
  <c r="G298" i="1"/>
  <c r="G276" i="1"/>
  <c r="G264" i="1"/>
  <c r="G239" i="1"/>
  <c r="G201" i="1"/>
  <c r="G192" i="1"/>
  <c r="G178" i="1"/>
  <c r="G170" i="1"/>
  <c r="G157" i="1"/>
  <c r="G152" i="1"/>
  <c r="F154" i="1"/>
  <c r="G144" i="1"/>
  <c r="F147" i="1"/>
  <c r="G124" i="1"/>
  <c r="G113" i="1"/>
  <c r="F117" i="1"/>
  <c r="F118" i="1"/>
  <c r="F119" i="1"/>
  <c r="F120" i="1"/>
  <c r="F121" i="1"/>
  <c r="F122" i="1"/>
  <c r="G100" i="1"/>
  <c r="G94" i="1"/>
  <c r="F98" i="1"/>
  <c r="F96" i="1"/>
  <c r="F92" i="1"/>
  <c r="G57" i="1"/>
  <c r="F355" i="1"/>
  <c r="F356" i="1"/>
  <c r="F347" i="1"/>
  <c r="F348" i="1"/>
  <c r="F349" i="1"/>
  <c r="F350" i="1"/>
  <c r="F339" i="1"/>
  <c r="F340" i="1"/>
  <c r="F341" i="1"/>
  <c r="F342" i="1"/>
  <c r="F337" i="1"/>
  <c r="F329" i="1"/>
  <c r="F331" i="1"/>
  <c r="F332" i="1"/>
  <c r="F333" i="1"/>
  <c r="F313" i="1"/>
  <c r="F302" i="1"/>
  <c r="F303" i="1"/>
  <c r="F304" i="1"/>
  <c r="F305" i="1"/>
  <c r="F306" i="1"/>
  <c r="F307" i="1"/>
  <c r="F308" i="1"/>
  <c r="F279" i="1"/>
  <c r="F280" i="1"/>
  <c r="F281" i="1"/>
  <c r="F283" i="1"/>
  <c r="F284" i="1"/>
  <c r="F285" i="1"/>
  <c r="F286" i="1"/>
  <c r="F287" i="1"/>
  <c r="F288" i="1"/>
  <c r="F289" i="1"/>
  <c r="F290" i="1"/>
  <c r="F291" i="1"/>
  <c r="F292" i="1"/>
  <c r="F293" i="1"/>
  <c r="F294" i="1"/>
  <c r="F295" i="1"/>
  <c r="F296" i="1"/>
  <c r="F268" i="1"/>
  <c r="F269" i="1"/>
  <c r="F270" i="1"/>
  <c r="F271" i="1"/>
  <c r="F272" i="1"/>
  <c r="F273" i="1"/>
  <c r="F274" i="1"/>
  <c r="F244" i="1"/>
  <c r="F245" i="1"/>
  <c r="F246" i="1"/>
  <c r="F247" i="1"/>
  <c r="F248" i="1"/>
  <c r="F249" i="1"/>
  <c r="F250" i="1"/>
  <c r="F252" i="1"/>
  <c r="F253" i="1"/>
  <c r="F254" i="1"/>
  <c r="F255" i="1"/>
  <c r="F256" i="1"/>
  <c r="F257" i="1"/>
  <c r="F258" i="1"/>
  <c r="F259" i="1"/>
  <c r="F260" i="1"/>
  <c r="F261" i="1"/>
  <c r="F262" i="1"/>
  <c r="F242" i="1"/>
  <c r="F237" i="1"/>
  <c r="F205" i="1"/>
  <c r="F206" i="1"/>
  <c r="F207" i="1"/>
  <c r="F208" i="1"/>
  <c r="F209" i="1"/>
  <c r="F210" i="1"/>
  <c r="F211" i="1"/>
  <c r="F213" i="1"/>
  <c r="F214" i="1"/>
  <c r="F215" i="1"/>
  <c r="F216" i="1"/>
  <c r="F217" i="1"/>
  <c r="F218" i="1"/>
  <c r="F220" i="1"/>
  <c r="F221" i="1"/>
  <c r="F222" i="1"/>
  <c r="F224" i="1"/>
  <c r="F225" i="1"/>
  <c r="F226" i="1"/>
  <c r="F227" i="1"/>
  <c r="F228" i="1"/>
  <c r="F230" i="1"/>
  <c r="F231" i="1"/>
  <c r="F232" i="1"/>
  <c r="F233" i="1"/>
  <c r="F234" i="1"/>
  <c r="F235" i="1"/>
  <c r="F236" i="1"/>
  <c r="F195" i="1"/>
  <c r="F196" i="1"/>
  <c r="F197" i="1"/>
  <c r="F198" i="1"/>
  <c r="F199" i="1"/>
  <c r="F183" i="1"/>
  <c r="F184" i="1"/>
  <c r="F185" i="1"/>
  <c r="F186" i="1"/>
  <c r="F187" i="1"/>
  <c r="F188" i="1"/>
  <c r="F189" i="1"/>
  <c r="F190" i="1"/>
  <c r="F174" i="1"/>
  <c r="F175" i="1"/>
  <c r="F176" i="1"/>
  <c r="F162" i="1"/>
  <c r="F163" i="1"/>
  <c r="F164" i="1"/>
  <c r="F165" i="1"/>
  <c r="F166" i="1"/>
  <c r="F167" i="1"/>
  <c r="F168" i="1"/>
  <c r="F161" i="1"/>
  <c r="F150" i="1"/>
  <c r="F149" i="1"/>
  <c r="F129" i="1"/>
  <c r="F130" i="1"/>
  <c r="F131" i="1"/>
  <c r="F132" i="1"/>
  <c r="F133" i="1"/>
  <c r="F134" i="1"/>
  <c r="F135" i="1"/>
  <c r="F136" i="1"/>
  <c r="F137" i="1"/>
  <c r="F138" i="1"/>
  <c r="F139" i="1"/>
  <c r="F140" i="1"/>
  <c r="F141" i="1"/>
  <c r="F142" i="1"/>
  <c r="F354" i="1"/>
  <c r="F346" i="1"/>
  <c r="F338" i="1"/>
  <c r="F330" i="1"/>
  <c r="F301" i="1"/>
  <c r="F267" i="1"/>
  <c r="F194" i="1"/>
  <c r="F182" i="1"/>
  <c r="F173" i="1"/>
  <c r="F155" i="1"/>
  <c r="F148" i="1"/>
  <c r="F128" i="1"/>
  <c r="F116" i="1"/>
  <c r="F104" i="1"/>
  <c r="F97" i="1"/>
  <c r="F91" i="1"/>
  <c r="F85" i="1"/>
  <c r="F86" i="1"/>
  <c r="F84" i="1"/>
  <c r="F44" i="1"/>
  <c r="F45" i="1"/>
  <c r="F46" i="1"/>
  <c r="F47" i="1"/>
  <c r="F48" i="1"/>
  <c r="F49" i="1"/>
  <c r="F50" i="1"/>
  <c r="F51" i="1"/>
  <c r="F52" i="1"/>
  <c r="F53" i="1"/>
  <c r="F54" i="1"/>
  <c r="F55" i="1"/>
  <c r="F62" i="1"/>
  <c r="F63" i="1"/>
  <c r="F64" i="1"/>
  <c r="F65" i="1"/>
  <c r="F66" i="1"/>
  <c r="F67" i="1"/>
  <c r="F68" i="1"/>
  <c r="F69" i="1"/>
  <c r="F61" i="1"/>
  <c r="F35" i="1"/>
  <c r="F36" i="1"/>
  <c r="F37" i="1"/>
  <c r="F38" i="1"/>
  <c r="F34" i="1"/>
  <c r="F19" i="1"/>
  <c r="F20" i="1"/>
  <c r="F21" i="1"/>
  <c r="F22" i="1"/>
  <c r="F23" i="1"/>
  <c r="F24" i="1"/>
  <c r="F25" i="1"/>
  <c r="F26" i="1"/>
  <c r="F27" i="1"/>
  <c r="F28" i="1"/>
  <c r="F29" i="1"/>
  <c r="F18" i="1"/>
  <c r="F108" i="1"/>
  <c r="F109" i="1"/>
  <c r="F110" i="1"/>
  <c r="F111" i="1"/>
  <c r="F133" i="2"/>
  <c r="G128" i="2" s="1"/>
  <c r="F134" i="2"/>
  <c r="F132" i="2"/>
  <c r="F337" i="2"/>
  <c r="F338" i="2"/>
  <c r="F339" i="2"/>
  <c r="F340" i="2"/>
  <c r="F341" i="2"/>
  <c r="F342" i="2"/>
  <c r="F343" i="2"/>
  <c r="F344" i="2"/>
  <c r="F345" i="2"/>
  <c r="F346" i="2"/>
  <c r="F347" i="2"/>
  <c r="F348" i="2"/>
  <c r="F336" i="2"/>
  <c r="G333" i="2" s="1"/>
  <c r="F401" i="2"/>
  <c r="F400" i="2"/>
  <c r="F399" i="2"/>
  <c r="F394" i="2"/>
  <c r="F393" i="2"/>
  <c r="F392" i="2"/>
  <c r="F391" i="2"/>
  <c r="F390" i="2"/>
  <c r="F389" i="2"/>
  <c r="G387" i="2" s="1"/>
  <c r="F385" i="2"/>
  <c r="F384" i="2"/>
  <c r="G382" i="2" s="1"/>
  <c r="F380" i="2"/>
  <c r="F379" i="2"/>
  <c r="F378" i="2"/>
  <c r="F377" i="2"/>
  <c r="F376" i="2"/>
  <c r="F375" i="2"/>
  <c r="F374" i="2"/>
  <c r="F373" i="2"/>
  <c r="F372" i="2"/>
  <c r="G369" i="2" s="1"/>
  <c r="F367" i="2"/>
  <c r="F366" i="2"/>
  <c r="F365" i="2"/>
  <c r="F364" i="2"/>
  <c r="F363" i="2"/>
  <c r="F362" i="2"/>
  <c r="F361" i="2"/>
  <c r="F360" i="2"/>
  <c r="F359" i="2"/>
  <c r="F358" i="2"/>
  <c r="F357" i="2"/>
  <c r="F356" i="2"/>
  <c r="F355" i="2"/>
  <c r="F354" i="2"/>
  <c r="G350" i="2" s="1"/>
  <c r="F331" i="2"/>
  <c r="F330" i="2"/>
  <c r="F329" i="2"/>
  <c r="F328" i="2"/>
  <c r="F327" i="2"/>
  <c r="F326" i="2"/>
  <c r="F325" i="2"/>
  <c r="F324" i="2"/>
  <c r="F323" i="2"/>
  <c r="F322" i="2"/>
  <c r="F321" i="2"/>
  <c r="F320" i="2"/>
  <c r="F319" i="2"/>
  <c r="F318" i="2"/>
  <c r="F317" i="2"/>
  <c r="F316" i="2"/>
  <c r="F315" i="2"/>
  <c r="F314" i="2"/>
  <c r="F313" i="2"/>
  <c r="F312" i="2"/>
  <c r="G308" i="2" s="1"/>
  <c r="F311" i="2"/>
  <c r="F306" i="2"/>
  <c r="F305" i="2"/>
  <c r="F304" i="2"/>
  <c r="F303" i="2"/>
  <c r="F302" i="2"/>
  <c r="F301" i="2"/>
  <c r="F300" i="2"/>
  <c r="G298" i="2" s="1"/>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G259" i="2" s="1"/>
  <c r="F262"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G208" i="2" s="1"/>
  <c r="F206" i="2"/>
  <c r="F205" i="2"/>
  <c r="F204" i="2"/>
  <c r="F203" i="2"/>
  <c r="F202" i="2"/>
  <c r="F201" i="2"/>
  <c r="G199" i="2" s="1"/>
  <c r="F197" i="2"/>
  <c r="F196" i="2"/>
  <c r="F195" i="2"/>
  <c r="F194" i="2"/>
  <c r="F193" i="2"/>
  <c r="G190" i="2" s="1"/>
  <c r="F188" i="2"/>
  <c r="F187" i="2"/>
  <c r="F186" i="2"/>
  <c r="G182" i="2" s="1"/>
  <c r="F180" i="2"/>
  <c r="F179" i="2"/>
  <c r="F178" i="2"/>
  <c r="F177" i="2"/>
  <c r="F176" i="2"/>
  <c r="F175" i="2"/>
  <c r="F174" i="2"/>
  <c r="F173" i="2"/>
  <c r="F172" i="2"/>
  <c r="F171" i="2"/>
  <c r="F170" i="2"/>
  <c r="G167" i="2" s="1"/>
  <c r="F165" i="2"/>
  <c r="G161" i="2" s="1"/>
  <c r="F164" i="2"/>
  <c r="F163" i="2"/>
  <c r="F159" i="2"/>
  <c r="F158" i="2"/>
  <c r="F157" i="2"/>
  <c r="F156" i="2"/>
  <c r="F155" i="2"/>
  <c r="F154" i="2"/>
  <c r="F153" i="2"/>
  <c r="F152" i="2"/>
  <c r="F151" i="2"/>
  <c r="F150" i="2"/>
  <c r="F149" i="2"/>
  <c r="F148" i="2"/>
  <c r="F147" i="2"/>
  <c r="G143" i="2" s="1"/>
  <c r="F141" i="2"/>
  <c r="F140" i="2"/>
  <c r="F126" i="2"/>
  <c r="F125" i="2"/>
  <c r="F123" i="2"/>
  <c r="F122" i="2"/>
  <c r="F120" i="2"/>
  <c r="F119" i="2"/>
  <c r="F118" i="2"/>
  <c r="F117" i="2"/>
  <c r="F116" i="2"/>
  <c r="F115" i="2"/>
  <c r="G112" i="2" s="1"/>
  <c r="F110" i="2"/>
  <c r="F109" i="2"/>
  <c r="F108" i="2"/>
  <c r="F107" i="2"/>
  <c r="F106" i="2"/>
  <c r="F105" i="2"/>
  <c r="G103" i="2" s="1"/>
  <c r="F101" i="2"/>
  <c r="F100" i="2"/>
  <c r="F99" i="2"/>
  <c r="G96" i="2" s="1"/>
  <c r="F94" i="2"/>
  <c r="F93" i="2"/>
  <c r="F92" i="2"/>
  <c r="F91" i="2"/>
  <c r="G88" i="2" s="1"/>
  <c r="F86" i="2"/>
  <c r="F85" i="2"/>
  <c r="F84" i="2"/>
  <c r="F83" i="2"/>
  <c r="F62" i="2"/>
  <c r="F63" i="2"/>
  <c r="F64" i="2"/>
  <c r="G57" i="2" s="1"/>
  <c r="F65" i="2"/>
  <c r="F66" i="2"/>
  <c r="F67" i="2"/>
  <c r="F68" i="2"/>
  <c r="F69" i="2"/>
  <c r="F70" i="2"/>
  <c r="F61" i="2"/>
  <c r="F35" i="2"/>
  <c r="F36" i="2"/>
  <c r="F37" i="2"/>
  <c r="F38" i="2"/>
  <c r="F39" i="2"/>
  <c r="F34" i="2"/>
  <c r="G31" i="2" s="1"/>
  <c r="F19" i="2"/>
  <c r="F20" i="2"/>
  <c r="F21" i="2"/>
  <c r="F22" i="2"/>
  <c r="F23" i="2"/>
  <c r="F24" i="2"/>
  <c r="F25" i="2"/>
  <c r="F26" i="2"/>
  <c r="F27" i="2"/>
  <c r="F28" i="2"/>
  <c r="F29" i="2"/>
  <c r="F18" i="2"/>
  <c r="H18" i="2" s="1"/>
  <c r="I16" i="2" s="1"/>
  <c r="I403" i="2" s="1"/>
  <c r="F74" i="1"/>
  <c r="F75" i="1"/>
  <c r="F76" i="1"/>
  <c r="F77" i="1"/>
  <c r="F78" i="1"/>
  <c r="F79" i="1"/>
  <c r="F80" i="1"/>
  <c r="F79" i="2"/>
  <c r="F78" i="2"/>
  <c r="F77" i="2"/>
  <c r="F76" i="2"/>
  <c r="F75" i="2"/>
  <c r="F74" i="2"/>
  <c r="G72" i="2" s="1"/>
  <c r="F55" i="2"/>
  <c r="F54" i="2"/>
  <c r="F52" i="2"/>
  <c r="F51" i="2"/>
  <c r="F50" i="2"/>
  <c r="F47" i="2"/>
  <c r="F46" i="2"/>
  <c r="F45" i="2"/>
  <c r="F44" i="2"/>
  <c r="G41" i="2" s="1"/>
  <c r="H18" i="3" l="1"/>
  <c r="I16" i="3"/>
  <c r="I37" i="3" s="1"/>
  <c r="G16" i="3"/>
  <c r="G396" i="2"/>
  <c r="G16" i="2"/>
  <c r="G16" i="1"/>
  <c r="H21" i="3" l="1"/>
  <c r="H28" i="3"/>
  <c r="H25" i="3"/>
  <c r="H29" i="3"/>
  <c r="G403" i="2"/>
  <c r="H18" i="1"/>
  <c r="I16" i="1" s="1"/>
  <c r="F325" i="1"/>
  <c r="F324" i="1"/>
  <c r="F323" i="1"/>
  <c r="F322" i="1"/>
  <c r="F321" i="1"/>
  <c r="F320" i="1"/>
  <c r="F319" i="1"/>
  <c r="F317" i="1"/>
  <c r="F316" i="1"/>
  <c r="F315" i="1"/>
  <c r="F106" i="1"/>
  <c r="F105" i="1"/>
  <c r="G88" i="1"/>
  <c r="G82" i="1"/>
  <c r="F73" i="1"/>
  <c r="G71" i="1" s="1"/>
  <c r="F43" i="1"/>
  <c r="G31" i="1"/>
  <c r="H20" i="3" l="1"/>
  <c r="H26" i="3"/>
  <c r="H27" i="3"/>
  <c r="H24" i="3"/>
  <c r="H23" i="3"/>
  <c r="H22" i="3"/>
  <c r="H19" i="3"/>
  <c r="G40" i="1"/>
  <c r="G359" i="1" s="1"/>
  <c r="H317" i="2"/>
  <c r="H341" i="2"/>
  <c r="H337" i="2"/>
  <c r="H356" i="2"/>
  <c r="H358" i="2"/>
  <c r="H70" i="2"/>
  <c r="H26" i="2"/>
  <c r="H21" i="2"/>
  <c r="H29" i="2"/>
  <c r="H384" i="2"/>
  <c r="I382" i="2" s="1"/>
  <c r="H255" i="2"/>
  <c r="H165" i="2"/>
  <c r="H213" i="2"/>
  <c r="H118" i="2"/>
  <c r="H123" i="2"/>
  <c r="H239" i="2"/>
  <c r="H204" i="2"/>
  <c r="H65" i="2"/>
  <c r="H212" i="2"/>
  <c r="I208" i="2" s="1"/>
  <c r="H303" i="2"/>
  <c r="H287" i="2"/>
  <c r="H27" i="2"/>
  <c r="H354" i="2"/>
  <c r="I350" i="2" s="1"/>
  <c r="H305" i="2"/>
  <c r="H38" i="2"/>
  <c r="H133" i="2"/>
  <c r="H372" i="2"/>
  <c r="I369" i="2" s="1"/>
  <c r="H22" i="2"/>
  <c r="H170" i="2"/>
  <c r="I167" i="2" s="1"/>
  <c r="H25" i="2"/>
  <c r="H140" i="2"/>
  <c r="I136" i="2" s="1"/>
  <c r="H86" i="2"/>
  <c r="H257" i="2"/>
  <c r="H262" i="2"/>
  <c r="I259" i="2" s="1"/>
  <c r="H312" i="2"/>
  <c r="H237" i="2"/>
  <c r="H314" i="2"/>
  <c r="H106" i="2"/>
  <c r="H24" i="2"/>
  <c r="H345" i="2"/>
  <c r="H361" i="2"/>
  <c r="H116" i="2"/>
  <c r="H91" i="2"/>
  <c r="I88" i="2" s="1"/>
  <c r="H373" i="2"/>
  <c r="H265" i="2"/>
  <c r="H233" i="2"/>
  <c r="H365" i="2"/>
  <c r="H126" i="2"/>
  <c r="H61" i="2"/>
  <c r="I57" i="2" s="1"/>
  <c r="H149" i="2"/>
  <c r="H235" i="2"/>
  <c r="H150" i="2"/>
  <c r="H241" i="2"/>
  <c r="H45" i="2"/>
  <c r="H52" i="2"/>
  <c r="H282" i="2"/>
  <c r="H360" i="2"/>
  <c r="H366" i="2"/>
  <c r="H203" i="2"/>
  <c r="H327" i="2"/>
  <c r="H278" i="2"/>
  <c r="H273" i="2"/>
  <c r="H252" i="2"/>
  <c r="H36" i="2"/>
  <c r="H316" i="2"/>
  <c r="H400" i="2"/>
  <c r="H148" i="2"/>
  <c r="H240" i="2"/>
  <c r="H177" i="2"/>
  <c r="H289" i="2"/>
  <c r="H44" i="2"/>
  <c r="I41" i="2" s="1"/>
  <c r="H243" i="2"/>
  <c r="H296" i="2"/>
  <c r="H154" i="2"/>
  <c r="H292" i="2"/>
  <c r="H367" i="2"/>
  <c r="H336" i="2"/>
  <c r="I333" i="2" s="1"/>
  <c r="H28" i="2"/>
  <c r="H253" i="2"/>
  <c r="H270" i="2"/>
  <c r="H320" i="2"/>
  <c r="H69" i="2"/>
  <c r="H152" i="2"/>
  <c r="H245" i="2"/>
  <c r="H188" i="2"/>
  <c r="H251" i="2"/>
  <c r="H290" i="2"/>
  <c r="H390" i="2"/>
  <c r="H325" i="2"/>
  <c r="H76" i="2"/>
  <c r="H68" i="2"/>
  <c r="H380" i="2"/>
  <c r="H84" i="2"/>
  <c r="H119" i="2"/>
  <c r="H306" i="2"/>
  <c r="H399" i="2"/>
  <c r="I396" i="2" s="1"/>
  <c r="H401" i="2"/>
  <c r="H85" i="2"/>
  <c r="H275" i="2"/>
  <c r="H324" i="2"/>
  <c r="H109" i="2"/>
  <c r="H175" i="2"/>
  <c r="H250" i="2"/>
  <c r="H195" i="2"/>
  <c r="H120" i="2"/>
  <c r="H267" i="2"/>
  <c r="H46" i="2"/>
  <c r="H347" i="2"/>
  <c r="H50" i="2"/>
  <c r="H151" i="2"/>
  <c r="H122" i="2"/>
  <c r="H246" i="2"/>
  <c r="H229" i="2"/>
  <c r="H293" i="2"/>
  <c r="H364" i="2"/>
  <c r="H263" i="2"/>
  <c r="H186" i="2"/>
  <c r="I182" i="2" s="1"/>
  <c r="H234" i="2"/>
  <c r="H134" i="2"/>
  <c r="H279" i="2"/>
  <c r="H348" i="2"/>
  <c r="H238" i="2"/>
  <c r="H187" i="2"/>
  <c r="H105" i="2"/>
  <c r="I103" i="2" s="1"/>
  <c r="H201" i="2"/>
  <c r="I199" i="2" s="1"/>
  <c r="H19" i="2"/>
  <c r="H268" i="2"/>
  <c r="H378" i="2"/>
  <c r="H288" i="2"/>
  <c r="H157" i="2"/>
  <c r="H74" i="2"/>
  <c r="I72" i="2" s="1"/>
  <c r="H392" i="2"/>
  <c r="H359" i="2"/>
  <c r="H215" i="2"/>
  <c r="H20" i="2"/>
  <c r="H35" i="2"/>
  <c r="H323" i="2"/>
  <c r="H228" i="2"/>
  <c r="H283" i="2"/>
  <c r="H357" i="2"/>
  <c r="H77" i="2"/>
  <c r="H194" i="2"/>
  <c r="H92" i="2"/>
  <c r="H205" i="2"/>
  <c r="H23" i="2"/>
  <c r="H285" i="2"/>
  <c r="H125" i="2"/>
  <c r="H277" i="2"/>
  <c r="H374" i="2"/>
  <c r="H326" i="2"/>
  <c r="H256" i="2"/>
  <c r="H300" i="2"/>
  <c r="I298" i="2" s="1"/>
  <c r="H110" i="2"/>
  <c r="H286" i="2"/>
  <c r="H47" i="2"/>
  <c r="H340" i="2"/>
  <c r="H163" i="2"/>
  <c r="I161" i="2" s="1"/>
  <c r="H304" i="2"/>
  <c r="H224" i="2"/>
  <c r="H379" i="2"/>
  <c r="H363" i="2"/>
  <c r="H156" i="2"/>
  <c r="H53" i="2"/>
  <c r="H295" i="2"/>
  <c r="H339" i="2"/>
  <c r="H389" i="2"/>
  <c r="I387" i="2" s="1"/>
  <c r="H94" i="2"/>
  <c r="H164" i="2"/>
  <c r="H221" i="2"/>
  <c r="H242" i="2"/>
  <c r="H107" i="2"/>
  <c r="H227" i="2"/>
  <c r="H214" i="2"/>
  <c r="H338" i="2"/>
  <c r="H394" i="2"/>
  <c r="H115" i="2"/>
  <c r="I112" i="2" s="1"/>
  <c r="H391" i="2"/>
  <c r="H330" i="2"/>
  <c r="H343" i="2"/>
  <c r="H172" i="2"/>
  <c r="H220" i="2"/>
  <c r="H159" i="2"/>
  <c r="H117" i="2"/>
  <c r="H37" i="2"/>
  <c r="H375" i="2"/>
  <c r="H274" i="2"/>
  <c r="H99" i="2"/>
  <c r="I96" i="2" s="1"/>
  <c r="H223" i="2"/>
  <c r="H291" i="2"/>
  <c r="H328" i="2"/>
  <c r="H376" i="2"/>
  <c r="H83" i="2"/>
  <c r="I81" i="2" s="1"/>
  <c r="H158" i="2"/>
  <c r="H216" i="2"/>
  <c r="H206" i="2"/>
  <c r="H218" i="2"/>
  <c r="H222" i="2"/>
  <c r="H173" i="2"/>
  <c r="H51" i="2"/>
  <c r="H63" i="2"/>
  <c r="H193" i="2"/>
  <c r="I190" i="2" s="1"/>
  <c r="H176" i="2"/>
  <c r="H321" i="2"/>
  <c r="H100" i="2"/>
  <c r="H178" i="2"/>
  <c r="H346" i="2"/>
  <c r="H329" i="2"/>
  <c r="H385" i="2"/>
  <c r="H249" i="2"/>
  <c r="H254" i="2"/>
  <c r="H141" i="2"/>
  <c r="H108" i="2"/>
  <c r="H269" i="2"/>
  <c r="H174" i="2"/>
  <c r="H311" i="2"/>
  <c r="I308" i="2" s="1"/>
  <c r="H319" i="2"/>
  <c r="H315" i="2"/>
  <c r="H318" i="2"/>
  <c r="H302" i="2"/>
  <c r="H196" i="2"/>
  <c r="H79" i="2"/>
  <c r="H266" i="2"/>
  <c r="H301" i="2"/>
  <c r="H344" i="2"/>
  <c r="H393" i="2"/>
  <c r="H101" i="2"/>
  <c r="H171" i="2"/>
  <c r="H225" i="2"/>
  <c r="H75" i="2"/>
  <c r="H180" i="2"/>
  <c r="H232" i="2"/>
  <c r="H248" i="2"/>
  <c r="H280" i="2"/>
  <c r="H39" i="2"/>
  <c r="H78" i="2"/>
  <c r="H281" i="2"/>
  <c r="H276" i="2"/>
  <c r="H284" i="2"/>
  <c r="H54" i="2"/>
  <c r="H93" i="2"/>
  <c r="H202" i="2"/>
  <c r="H132" i="2"/>
  <c r="I128" i="2" s="1"/>
  <c r="H179" i="2"/>
  <c r="H231" i="2"/>
  <c r="H62" i="2"/>
  <c r="H66" i="2"/>
  <c r="H217" i="2"/>
  <c r="H64" i="2"/>
  <c r="H34" i="2"/>
  <c r="I31" i="2" s="1"/>
  <c r="H322" i="2"/>
  <c r="H147" i="2"/>
  <c r="I143" i="2" s="1"/>
  <c r="H55" i="2"/>
  <c r="H294" i="2"/>
  <c r="H313" i="2"/>
  <c r="H362" i="2"/>
  <c r="H331" i="2"/>
  <c r="H197" i="2"/>
  <c r="H271" i="2"/>
  <c r="I359" i="1"/>
  <c r="H147" i="1" l="1"/>
  <c r="I144" i="1" s="1"/>
  <c r="H154" i="1"/>
  <c r="I152" i="1" s="1"/>
  <c r="H98" i="1"/>
  <c r="H120" i="1"/>
  <c r="H117" i="1"/>
  <c r="H121" i="1"/>
  <c r="H118" i="1"/>
  <c r="H122" i="1"/>
  <c r="H119" i="1"/>
  <c r="H92" i="1"/>
  <c r="H96" i="1"/>
  <c r="I94" i="1" s="1"/>
  <c r="H355" i="1"/>
  <c r="H356" i="1"/>
  <c r="H348" i="1"/>
  <c r="H349" i="1"/>
  <c r="H350" i="1"/>
  <c r="H347" i="1"/>
  <c r="H342" i="1"/>
  <c r="H339" i="1"/>
  <c r="H340" i="1"/>
  <c r="H341" i="1"/>
  <c r="H329" i="1"/>
  <c r="I327" i="1" s="1"/>
  <c r="H337" i="1"/>
  <c r="I335" i="1" s="1"/>
  <c r="H313" i="1"/>
  <c r="I310" i="1" s="1"/>
  <c r="H333" i="1"/>
  <c r="H331" i="1"/>
  <c r="H332" i="1"/>
  <c r="H306" i="1"/>
  <c r="H305" i="1"/>
  <c r="H302" i="1"/>
  <c r="H304" i="1"/>
  <c r="H303" i="1"/>
  <c r="H307" i="1"/>
  <c r="H308" i="1"/>
  <c r="H286" i="1"/>
  <c r="H290" i="1"/>
  <c r="H294" i="1"/>
  <c r="H293" i="1"/>
  <c r="H284" i="1"/>
  <c r="H291" i="1"/>
  <c r="H283" i="1"/>
  <c r="H289" i="1"/>
  <c r="H281" i="1"/>
  <c r="H296" i="1"/>
  <c r="H288" i="1"/>
  <c r="H295" i="1"/>
  <c r="H292" i="1"/>
  <c r="H285" i="1"/>
  <c r="H280" i="1"/>
  <c r="H287" i="1"/>
  <c r="H279" i="1"/>
  <c r="I276" i="1" s="1"/>
  <c r="H269" i="1"/>
  <c r="H273" i="1"/>
  <c r="H272" i="1"/>
  <c r="H271" i="1"/>
  <c r="H268" i="1"/>
  <c r="H274" i="1"/>
  <c r="H270" i="1"/>
  <c r="H262" i="1"/>
  <c r="H259" i="1"/>
  <c r="H250" i="1"/>
  <c r="H258" i="1"/>
  <c r="H247" i="1"/>
  <c r="H255" i="1"/>
  <c r="H253" i="1"/>
  <c r="H245" i="1"/>
  <c r="H260" i="1"/>
  <c r="H256" i="1"/>
  <c r="H252" i="1"/>
  <c r="H248" i="1"/>
  <c r="H244" i="1"/>
  <c r="H254" i="1"/>
  <c r="H257" i="1"/>
  <c r="H246" i="1"/>
  <c r="H249" i="1"/>
  <c r="H261" i="1"/>
  <c r="H237" i="1"/>
  <c r="H242" i="1"/>
  <c r="I239" i="1" s="1"/>
  <c r="H207" i="1"/>
  <c r="H227" i="1"/>
  <c r="H211" i="1"/>
  <c r="H215" i="1"/>
  <c r="H231" i="1"/>
  <c r="H235" i="1"/>
  <c r="H216" i="1"/>
  <c r="H213" i="1"/>
  <c r="H226" i="1"/>
  <c r="H208" i="1"/>
  <c r="H205" i="1"/>
  <c r="I201" i="1" s="1"/>
  <c r="H218" i="1"/>
  <c r="H233" i="1"/>
  <c r="H230" i="1"/>
  <c r="H236" i="1"/>
  <c r="H210" i="1"/>
  <c r="H225" i="1"/>
  <c r="H222" i="1"/>
  <c r="H228" i="1"/>
  <c r="H217" i="1"/>
  <c r="H214" i="1"/>
  <c r="H220" i="1"/>
  <c r="H209" i="1"/>
  <c r="H206" i="1"/>
  <c r="H232" i="1"/>
  <c r="H224" i="1"/>
  <c r="H221" i="1"/>
  <c r="H234" i="1"/>
  <c r="H199" i="1"/>
  <c r="H186" i="1"/>
  <c r="H183" i="1"/>
  <c r="H184" i="1"/>
  <c r="H190" i="1"/>
  <c r="H187" i="1"/>
  <c r="H188" i="1"/>
  <c r="H185" i="1"/>
  <c r="H189" i="1"/>
  <c r="H150" i="1"/>
  <c r="H163" i="1"/>
  <c r="H165" i="1"/>
  <c r="H162" i="1"/>
  <c r="H166" i="1"/>
  <c r="H167" i="1"/>
  <c r="H168" i="1"/>
  <c r="H136" i="1"/>
  <c r="H129" i="1"/>
  <c r="H141" i="1"/>
  <c r="H132" i="1"/>
  <c r="H137" i="1"/>
  <c r="H140" i="1"/>
  <c r="H133" i="1"/>
  <c r="H139" i="1"/>
  <c r="H130" i="1"/>
  <c r="H131" i="1"/>
  <c r="H138" i="1"/>
  <c r="H135" i="1"/>
  <c r="H142" i="1"/>
  <c r="H134" i="1"/>
  <c r="H49" i="1"/>
  <c r="H50" i="1"/>
  <c r="H51" i="1"/>
  <c r="H44" i="1"/>
  <c r="H52" i="1"/>
  <c r="H46" i="1"/>
  <c r="H47" i="1"/>
  <c r="H54" i="1"/>
  <c r="H53" i="1"/>
  <c r="H48" i="1"/>
  <c r="H55" i="1"/>
  <c r="H45" i="1"/>
  <c r="H111" i="1"/>
  <c r="H110" i="1"/>
  <c r="H109" i="1"/>
  <c r="H108" i="1"/>
  <c r="H74" i="1"/>
  <c r="H78" i="1"/>
  <c r="H75" i="1"/>
  <c r="H79" i="1"/>
  <c r="H77" i="1"/>
  <c r="H76" i="1"/>
  <c r="H80" i="1"/>
  <c r="H182" i="1"/>
  <c r="I178" i="1" s="1"/>
  <c r="H116" i="1"/>
  <c r="I113" i="1" s="1"/>
  <c r="H85" i="1"/>
  <c r="H22" i="1"/>
  <c r="H21" i="1"/>
  <c r="H316" i="1"/>
  <c r="H197" i="1"/>
  <c r="H20" i="1"/>
  <c r="H346" i="1"/>
  <c r="I344" i="1" s="1"/>
  <c r="H338" i="1"/>
  <c r="H323" i="1"/>
  <c r="H315" i="1"/>
  <c r="H196" i="1"/>
  <c r="H173" i="1"/>
  <c r="I170" i="1" s="1"/>
  <c r="H148" i="1"/>
  <c r="H105" i="1"/>
  <c r="H66" i="1"/>
  <c r="H38" i="1"/>
  <c r="H27" i="1"/>
  <c r="H19" i="1"/>
  <c r="H34" i="1"/>
  <c r="I31" i="1" s="1"/>
  <c r="H354" i="1"/>
  <c r="H317" i="1"/>
  <c r="H175" i="1"/>
  <c r="H155" i="1"/>
  <c r="H97" i="1"/>
  <c r="H149" i="1"/>
  <c r="H68" i="1"/>
  <c r="H43" i="1"/>
  <c r="I40" i="1" s="1"/>
  <c r="H322" i="1"/>
  <c r="H195" i="1"/>
  <c r="H161" i="1"/>
  <c r="I157" i="1" s="1"/>
  <c r="H104" i="1"/>
  <c r="I100" i="1" s="1"/>
  <c r="H65" i="1"/>
  <c r="H26" i="1"/>
  <c r="H176" i="1"/>
  <c r="H61" i="1"/>
  <c r="I57" i="1" s="1"/>
  <c r="H325" i="1"/>
  <c r="H198" i="1"/>
  <c r="H84" i="1"/>
  <c r="I82" i="1" s="1"/>
  <c r="H29" i="1"/>
  <c r="H324" i="1"/>
  <c r="H301" i="1"/>
  <c r="I298" i="1" s="1"/>
  <c r="H267" i="1"/>
  <c r="I264" i="1" s="1"/>
  <c r="H174" i="1"/>
  <c r="H106" i="1"/>
  <c r="H28" i="1"/>
  <c r="H321" i="1"/>
  <c r="H194" i="1"/>
  <c r="I192" i="1" s="1"/>
  <c r="H91" i="1"/>
  <c r="I88" i="1" s="1"/>
  <c r="H64" i="1"/>
  <c r="H37" i="1"/>
  <c r="H25" i="1"/>
  <c r="H330" i="1"/>
  <c r="H69" i="1"/>
  <c r="H320" i="1"/>
  <c r="H128" i="1"/>
  <c r="I124" i="1" s="1"/>
  <c r="H86" i="1"/>
  <c r="H63" i="1"/>
  <c r="H36" i="1"/>
  <c r="H24" i="1"/>
  <c r="H319" i="1"/>
  <c r="H73" i="1"/>
  <c r="I71" i="1" s="1"/>
  <c r="H62" i="1"/>
  <c r="H35" i="1"/>
  <c r="H23" i="1"/>
</calcChain>
</file>

<file path=xl/sharedStrings.xml><?xml version="1.0" encoding="utf-8"?>
<sst xmlns="http://schemas.openxmlformats.org/spreadsheetml/2006/main" count="1749" uniqueCount="888">
  <si>
    <t>FORMULARIO 4: RUBRADO</t>
  </si>
  <si>
    <t>El/Los que suscriben, en representación de [IDENTIFICAR OFERENTE] DECLARO/DECLARAMOS BAJO JURAMENTO que el Objeto del presente Llamado se ejecutará de acuerdo con el siguiente RUBRADO:</t>
  </si>
  <si>
    <t>LLAMADO Nº 01/2021</t>
  </si>
  <si>
    <t xml:space="preserve">PRESUPUESTO OBRA   </t>
  </si>
  <si>
    <t xml:space="preserve">EMPRESA: </t>
  </si>
  <si>
    <t>CELDA CON FÓRMULA</t>
  </si>
  <si>
    <t xml:space="preserve">OBRA: SEDE RIVERA CENUR NORESTE - Sede CAMPUS </t>
  </si>
  <si>
    <t>CANTIDAD</t>
  </si>
  <si>
    <t>UNIDAD</t>
  </si>
  <si>
    <t>PRECIO UNITARIO 
Pesos uruguayos</t>
  </si>
  <si>
    <t>PRECIO SUBRUBRO 
Pesos uruguayos</t>
  </si>
  <si>
    <t>PRECIO RUBRO Pesos uruguayos</t>
  </si>
  <si>
    <t>% del Rubro en Obra Total</t>
  </si>
  <si>
    <t>Cartel de obra (dimensiones mínimas 3x2m con modelo a ser suministrado por CND).</t>
  </si>
  <si>
    <t>Construcciones provisorias - Obrador y oficinas</t>
  </si>
  <si>
    <t>OFICINA contratista</t>
  </si>
  <si>
    <t>Comedor, depositos e instalaciones para el personal</t>
  </si>
  <si>
    <t>Oficina para la SdeO Udelar (según Memoria)</t>
  </si>
  <si>
    <t>Equipamiento y mobiliario para la SdeO</t>
  </si>
  <si>
    <t>Otros</t>
  </si>
  <si>
    <t>Limpieza de terreno</t>
  </si>
  <si>
    <t>Replanteo general de obra</t>
  </si>
  <si>
    <t>Barrera y vallado</t>
  </si>
  <si>
    <t>Rubros nuevos (detallar)</t>
  </si>
  <si>
    <t>MOVIMIENTO DE TIERRA</t>
  </si>
  <si>
    <t>Nota: el terreno se entrega en las condiciones constatadas por el Contratista en la Visita al sitio de las obras de acuerdo a lo indicado en el PCP</t>
  </si>
  <si>
    <t xml:space="preserve">Desmontes para nivelación para lograr los niveles de proyecto </t>
  </si>
  <si>
    <t>Excavaciones completas</t>
  </si>
  <si>
    <t>Nivelación con aporte de material granular o arena “sucia” de acuerdo niveles de proyecto</t>
  </si>
  <si>
    <t>Rellenos con apisonado con suelos granulares libres de fracciones finas con potencial expansivo</t>
  </si>
  <si>
    <t>Movimiento de tierra hacia montículos indicados en planos (láminas de exteriores A101, 4 puntos elevados de no más de 1,20m sobre el nivel existente).</t>
  </si>
  <si>
    <t>ESTRUCTURAS</t>
  </si>
  <si>
    <t>ESTRUCTURA DE HORMIGÓN ARMADO</t>
  </si>
  <si>
    <t xml:space="preserve">Sistema de cimentación, zapatas corridas apoyadas en la parte superior de los estratos de la arena. </t>
  </si>
  <si>
    <t>Capa de hormigón pobre de regularización y limpieza</t>
  </si>
  <si>
    <t>Descalce de vigas de fundación</t>
  </si>
  <si>
    <t>Canalones de hormigon armado</t>
  </si>
  <si>
    <t xml:space="preserve">ESTRUCTURA PORTANTE EN MUROS DE BLOQUES ARMADOS </t>
  </si>
  <si>
    <t xml:space="preserve">Nota: Incluyen armaduras y rellenos de hormigón  en bloques según proyecto. </t>
  </si>
  <si>
    <t>Pilares de bloques tipo”U”incluidos en los muros</t>
  </si>
  <si>
    <t>Sistema de vigas carrera tipo U</t>
  </si>
  <si>
    <t>Hormigón armado no estructural (antepechos, mochetas, dinteles, etc.)</t>
  </si>
  <si>
    <t>3.03</t>
  </si>
  <si>
    <t>ESTRUCTURA METALICA</t>
  </si>
  <si>
    <t>Anclaje de isopanel</t>
  </si>
  <si>
    <t>CERRAMIENTOS VERTICALES</t>
  </si>
  <si>
    <t>Notas: 
Ver Detalles en planillas de muras en Lámina de albañilería A202.</t>
  </si>
  <si>
    <t>CERRAMIENTOS EXTERIORES</t>
  </si>
  <si>
    <t>M01-Muro de fachada (exterior-interior). Bloque de hormigón vibrado (19x19x39), mortero impermeable cementicio, poliuretano proyectado 3cm, perfil omega, revestimiento exterior de chapa acanalada negra, terminación interior pintura acrílica para interiores (incluye anclajes químicos y tornillos autorroscantes).</t>
  </si>
  <si>
    <t>M02 - Muro de Estacionamiento - Taller/TE (interior-interior). Bloque de hormigón vibrado (19x19x39), poliuretano proyectado 3cm, poliestireno 0,2mm, placa cemeticia lijada enduida. terminación pintura acrílica para interiores en ambas caras.</t>
  </si>
  <si>
    <t>M03 - Muro simple Vestuario (interior-interior). Bloque de hormigón celular (12x19x39), revestimiento de cerámica rectificada (20x30) blanco mate hasta los 2.1m de altura y luego pintura interior acrílica, en ambas caras.</t>
  </si>
  <si>
    <t>M04 - Muro de fachada (exterior-interior).  Bloque de hormigón vibrado (19x19x39), mortero con hidrófugo, poliuretano proyectado 3cm, perfil omega, revestimiento exterior chapa acanalada negra, terminación interiror revestimiento de cerámica rectificada (20x30) blanco mate interior sobre adhesivo cementicio. Pintura luego de los 2.1m</t>
  </si>
  <si>
    <t xml:space="preserve">M05 - Muro de Estacionamiento y Vestuario (exterior-interior). Bloque de hormigón vibrado (19x19x39),poliuretano proyetado 3cm, poliestireno 0,2mm, placa cemeticia lijada enduida  terminación exterior pintura acrílica sobre 2,10m,   revestimiento de cerámica rectificada (20x30) blanco mateinterior sobre adhesivo cementicio hasta 2,10m. </t>
  </si>
  <si>
    <t xml:space="preserve">M06 - Muro 11cm (exterior-interior), Estacionamiento. PC Galvanizado (100x50x2mm), terminación exterior policarbonato alveolar (16mm 3 cámaras), incuye anclaje del sistema. </t>
  </si>
  <si>
    <t>CERRAMIENTOS Y DIVISORIAS INTERIORES</t>
  </si>
  <si>
    <t>T01 - Tabique divisorio (12cm) / (interior - interior). Estructura perfil galvanizado 7cm, aislación acústica 5 cm, doble placa de yeso, enduído y pintura en ambas caras.</t>
  </si>
  <si>
    <t>T02 - Tabique divisorio (13cm) / (interior - interior). Estructura perfil galvanizado 7cm, aislación acústica 5 cm, 1 cara de placa de yeso resistente a la humedad,  revestimiento de cerámica rectificada (20x30) blanco mate interior sobre adhesivo cementicio, enduído y pintura sobre 2.1m?, len la otra cara de placa de yeso, enduído y pintura.</t>
  </si>
  <si>
    <t>TERMINACIONES DE PARAMENTOS</t>
  </si>
  <si>
    <t xml:space="preserve">Terminación exterior de paramentos, chapa galvanizada acanalada prepintada, calibre 24 </t>
  </si>
  <si>
    <t>Pretiles de chapa plegada de 8mm</t>
  </si>
  <si>
    <t>Mochetas chambrana de chapa plegada de 8mm</t>
  </si>
  <si>
    <t>Antepechos, jambas</t>
  </si>
  <si>
    <t>Terminación interior de paramentos- revestimiento 30x20 blanco semi brillo, cerámica rectificada.</t>
  </si>
  <si>
    <t>CONTRAPISOS</t>
  </si>
  <si>
    <t>Contrapiso general de balasto cementado, de 10 cm de espesor mín.</t>
  </si>
  <si>
    <t>Sobre contrapiso general, en baños, vestuarios, mortero de toma para la terminación.</t>
  </si>
  <si>
    <t>Contrapiso de garaje. Definir. Armado. Especifciar en memoria. 7.03?</t>
  </si>
  <si>
    <t>Rubros nuevos  (detallar)</t>
  </si>
  <si>
    <t>7.0</t>
  </si>
  <si>
    <t>PISOS</t>
  </si>
  <si>
    <t>Nota: los pisos interiores incluyen entrepuertas y las juntas requeridas en funcion del tipo de pavimento.                                                                                                                                     Ver planilla de locales.</t>
  </si>
  <si>
    <t>Baldosa monolítica pre pulidas 30cmx30cm esp=18mm, gris (en baños y vestuarios)</t>
  </si>
  <si>
    <t>Hormigón armado con malla electrosoldada, TERMINACION RAYADA PARA EXTERIORES</t>
  </si>
  <si>
    <t xml:space="preserve">Hormigón armado con malla electrosoldada, llaneado mecánicamente (interior de locales). </t>
  </si>
  <si>
    <t>8.0</t>
  </si>
  <si>
    <t>ZOCALOS, UMBRALES Y ANTEPECHOS</t>
  </si>
  <si>
    <t xml:space="preserve">Zócalo de placa cementicia pintada con pintura epoxi color gris. </t>
  </si>
  <si>
    <t xml:space="preserve">Zócalos tipo buña realizados con perfil U de aluminio de 1cm, en tabiques. </t>
  </si>
  <si>
    <t>Umbrales (Puertas de acceso).</t>
  </si>
  <si>
    <t>CUBIERTAS</t>
  </si>
  <si>
    <t>Cubierta liviana inclinada (con pendientes variadas) de tipo isodeck de chapa de acero y alma de espuma de poliestireno expandido EPS alta densidad, de 15cm</t>
  </si>
  <si>
    <t xml:space="preserve">Canalones de chapa </t>
  </si>
  <si>
    <t>Cumbrera de chapa</t>
  </si>
  <si>
    <t>Goterón de chapa 1.5mm anclado a muro</t>
  </si>
  <si>
    <t>Babetas ancladas a pretiles</t>
  </si>
  <si>
    <t>10.00</t>
  </si>
  <si>
    <t>IMPERMEABILIZACIONES, AISLACIONES Y JUNTAS</t>
  </si>
  <si>
    <t>Impermeabilizaciones</t>
  </si>
  <si>
    <r>
      <t>Impermeabilización horizontal sobre terreno bajo piso de hormigón.</t>
    </r>
    <r>
      <rPr>
        <sz val="16"/>
        <color rgb="FFFF0000"/>
        <rFont val="Calibri"/>
        <family val="2"/>
      </rPr>
      <t xml:space="preserve"> </t>
    </r>
  </si>
  <si>
    <t>Impermeabilización sobre alisado de mortero de arena y portland en baños y vestuarios, membrana de asfalto oxidado plástico con alma central de polietileno.</t>
  </si>
  <si>
    <t>Impermeabilización horizontal de muros y tabiques (capa aisladora de cimientos, 2 primeras hiladas) en todas las paredes y tabiques.</t>
  </si>
  <si>
    <t>Impermeabilización vertical de muros, revoque cementicio impermeable.</t>
  </si>
  <si>
    <t>Impermeabilización en baños y vestuarios, revoque hidrófugo plástico cementicio.</t>
  </si>
  <si>
    <t>Impermeabilización en el diedro superior del encuentro con el isodeck,  membrana en frio tipo asfáltica</t>
  </si>
  <si>
    <t>Aislaciones</t>
  </si>
  <si>
    <t>Aislación de poliuretano proyectado.</t>
  </si>
  <si>
    <t>Sellado con silicona acústica (en todo el perímetro de los tabiques)</t>
  </si>
  <si>
    <t>Juntas</t>
  </si>
  <si>
    <t>Juntas (de trabajo, de dilatacion,etc) de 1cm de espesor y 3cm de altura, en pavimento de hormigón, sellado tipo Sikaflex.</t>
  </si>
  <si>
    <t>11.00</t>
  </si>
  <si>
    <t>ESPEJOS Y VIDRIOS</t>
  </si>
  <si>
    <t>Espejos</t>
  </si>
  <si>
    <t>E01 - Espejos (Vestuarios)</t>
  </si>
  <si>
    <t>E02 - Espejos (SSHH)</t>
  </si>
  <si>
    <t>12.00</t>
  </si>
  <si>
    <t>CARPINTERIA MADERA Y EQUIPAMIENTO FIJO</t>
  </si>
  <si>
    <t>Nota: Todas las medidas serán rectificadas en obra. Ver planilla en Lámina A605</t>
  </si>
  <si>
    <t>Mamparas en Vestuarios</t>
  </si>
  <si>
    <r>
      <t>Mam01 - Mamparas de melamínico (Vestuarios). Puertas batientes</t>
    </r>
    <r>
      <rPr>
        <sz val="16"/>
        <color rgb="FF33CCCC"/>
        <rFont val="Calibri"/>
        <family val="2"/>
      </rPr>
      <t xml:space="preserve"> </t>
    </r>
  </si>
  <si>
    <t>13.00</t>
  </si>
  <si>
    <t>HERRERÍA</t>
  </si>
  <si>
    <t>Rejas de seguridad</t>
  </si>
  <si>
    <t>H01 - Reja fija y reja batiente (Patio)</t>
  </si>
  <si>
    <t>H02 - Reja fija y reja batiente en Depósito de Centro de estudiantes. (Patio)</t>
  </si>
  <si>
    <t>H03 - Reja fija Depósito? (Centro de estudiantes)</t>
  </si>
  <si>
    <t>H04 - Reja fija y reja batiente (1) Depósito? (Intendencia y Centro de estudiantes)</t>
  </si>
  <si>
    <t>H05 - Reja fija Puerta pivotante plegable, Patio? (1) (Intendencia y Centro de estudiantes)</t>
  </si>
  <si>
    <t>H06 - Reja fija Vestuarios? (1) (Taller, Depósito y grupo Electrógeno)</t>
  </si>
  <si>
    <t>Regueras</t>
  </si>
  <si>
    <t>H07 - Reja fija? Regueras  12x 150cm (Estacionamiento) (cantidad?)</t>
  </si>
  <si>
    <t>Cortinas de enrollar</t>
  </si>
  <si>
    <t>CR01-Cortinas de enrollar metálica microperforada ( incluye cajas de cortinas) en Estacionamiento Ver planillas en Lámina A604</t>
  </si>
  <si>
    <t>CR02-Cortinas de enrollar metálica microperforada ( incluye cajas de cortinas), Grupo Electrógeno y Depósito Estacionamiento. Ver planillas en Lámina A604</t>
  </si>
  <si>
    <t>CR03-Cortinas de enrollar metálica ciega ( incluye cajas de cortinas), Estacionamiento .Ver planillas en Lámina A604</t>
  </si>
  <si>
    <t>14.00</t>
  </si>
  <si>
    <t>ACERO INOXIDABLE</t>
  </si>
  <si>
    <t xml:space="preserve">Aix1- Piletas de acero inoxidable AISI 304 en mesadas de granito (Baños y Vestuarios ) </t>
  </si>
  <si>
    <t xml:space="preserve">Aix2- Piletas de acero inoxidable AISI 304 en mesadas de granito (Tisanería ) </t>
  </si>
  <si>
    <t>15.00</t>
  </si>
  <si>
    <t>ALUMINIO</t>
  </si>
  <si>
    <t>A01 - Puerta batiente, serie gala, anodizado natural. Lleva mosquitero( Vestuarios)</t>
  </si>
  <si>
    <t>A02 - Puerta batiente, serie gala, anodizado natural. Lleva mosquitero ( Baños Vestuarios y Centro de estudiantes)</t>
  </si>
  <si>
    <t>A03 - Ventana corrediza tabaquera, serie gala, anodizado natural. Lleva mosquitero? ( Centro de estudiantes)</t>
  </si>
  <si>
    <t>A04 - Puerta batiente, serie gala, anodizado natural,  Depósito (Intendencia y Centro de Estudiantes)</t>
  </si>
  <si>
    <t>A05 - Ventana corrediza, serie gala, anodizado natural. Lleva mosquitero? (Intendencia y Centro de Estudiantes).</t>
  </si>
  <si>
    <t>A06 - Ventana proyectante o corrediza?, serie gala, anodizado natural. Lleva mosquitero (Taller)</t>
  </si>
  <si>
    <t>A07 - Ventana corrediza? Doble puerta batiente, serie gala, anodizado natural (Taller y Taller. E. )</t>
  </si>
  <si>
    <t>A08 - Ventana tabaquera, serie gala, anodizado natural. Lleva mosquitero? (Vestuarios)</t>
  </si>
  <si>
    <t>A09 - Ventana corrediza, serie gala, anodizado natural. Lleva mosquitero? (Vestuarios)</t>
  </si>
  <si>
    <t>15.10</t>
  </si>
  <si>
    <t xml:space="preserve">A10 - Celosía. Mecal?, anodizado natural. Lleva Mosquitero (Taller Eléctrica, Grupo Electrógeno y Depósito). Ver cambio en planilla con última modificación. </t>
  </si>
  <si>
    <t>15.11</t>
  </si>
  <si>
    <t>16.00</t>
  </si>
  <si>
    <t>MESADAS</t>
  </si>
  <si>
    <t>Mesadas</t>
  </si>
  <si>
    <t>17.00</t>
  </si>
  <si>
    <t>PINTURAS</t>
  </si>
  <si>
    <t>Pintura tipo látex acrílica superlavable semi-mate para interiores, sobre sellador (sobre mampostería y tabiques de yeso).</t>
  </si>
  <si>
    <t>Pintura acrílica para exteriores en garaje.</t>
  </si>
  <si>
    <t>Pintura en base a resinas epoxi, sobre fondo antióxido, en anclajes</t>
  </si>
  <si>
    <t>Esmalte Sintético para metal, semi brillo, sobre fondo antióxido, en Herrería</t>
  </si>
  <si>
    <t>AYUDAS SUBCONTRATOS</t>
  </si>
  <si>
    <t>Instalación sanitaria</t>
  </si>
  <si>
    <t>Instalación eléctrica</t>
  </si>
  <si>
    <t>Instalación de aire acondicionado</t>
  </si>
  <si>
    <t>Sistema de seguridad.</t>
  </si>
  <si>
    <t>Instalación de detección de incendios</t>
  </si>
  <si>
    <t>Otras ayudas (detallar)</t>
  </si>
  <si>
    <t>INSTALACIÓN SANITARIA Y COMBATE DE INCENDIO</t>
  </si>
  <si>
    <t>Nota: Incluye la pintura de cañerías según corresponda. Incluye valvulería, grampas, protecciones, sujeciones, sellados, accesorios necesarios y aislaciones, etc.Incluye la conexión de los sistemas al Edificio A.</t>
  </si>
  <si>
    <t>Instalación de desagüe y ventilación, primaria y secundaria</t>
  </si>
  <si>
    <t>Zanjas y movimientos de tierra</t>
  </si>
  <si>
    <t xml:space="preserve">Registros de desagües primarios </t>
  </si>
  <si>
    <t>Cañerías de desagües primarios de PVC (contrapiso o subterráneos)</t>
  </si>
  <si>
    <t>Registros de desagües secundarios</t>
  </si>
  <si>
    <t>Cañerías de desagües secundarios de PVC</t>
  </si>
  <si>
    <t>Cañerías y columnas de ventilación de PVC, hasta salida al exterior, luego en Fibrocemento</t>
  </si>
  <si>
    <t>Sombreretes</t>
  </si>
  <si>
    <t xml:space="preserve">Instalación de desagüe y ventilación, pluviales </t>
  </si>
  <si>
    <t xml:space="preserve">Tomas de desagüe pluviales </t>
  </si>
  <si>
    <t xml:space="preserve">Registros de desagüe pluviales </t>
  </si>
  <si>
    <t>Cañerías de desagües pluviales de PVC</t>
  </si>
  <si>
    <t>Canaletas</t>
  </si>
  <si>
    <t>Pruebas, puesta en marcha y regulaciones</t>
  </si>
  <si>
    <t>Instalación de desagüe equipos de acondicionamiento térmico</t>
  </si>
  <si>
    <t>Drenajes de equipos de aire acondicionado</t>
  </si>
  <si>
    <t>Canalizaciones tuberías de PVC</t>
  </si>
  <si>
    <t>Sifones y tuberías flexibles de drenaje</t>
  </si>
  <si>
    <t>Instalación de abastecimiento, acumulación y distribución de agua fría potable y agua caliente</t>
  </si>
  <si>
    <t>Instalaciones de distribución de agua fría y caliente de polipropileno de termofusión</t>
  </si>
  <si>
    <t>Grifería</t>
  </si>
  <si>
    <t>Valvulería</t>
  </si>
  <si>
    <t>Termotanques eléctricos (1 por vestuario)</t>
  </si>
  <si>
    <t>Artefactos sanitarios y Accesorios</t>
  </si>
  <si>
    <t xml:space="preserve">Inodoros </t>
  </si>
  <si>
    <t>Tapas de inodoros plásticas de calidad industrial</t>
  </si>
  <si>
    <t>Suministrador de jabón de acero inoxidable</t>
  </si>
  <si>
    <t>Secador de manos</t>
  </si>
  <si>
    <t>Perchas cerámicas</t>
  </si>
  <si>
    <t xml:space="preserve">Portarrollos cerámicos  de papel higiénico </t>
  </si>
  <si>
    <t>Piezas accesorias: sifones, colillas, tapajuntas, tornillos de sujeción de artefactos, válvulas, marcos y rejillas de piso</t>
  </si>
  <si>
    <t>Instalación de abastecimiento, acumulación y distribución de agua fría de servicio</t>
  </si>
  <si>
    <t>Cisternas exteriores tipo magya</t>
  </si>
  <si>
    <t>Canillas de servicio</t>
  </si>
  <si>
    <t>Instalación hídrica contra incendios</t>
  </si>
  <si>
    <t>Tuberías de distribución de pead</t>
  </si>
  <si>
    <t>Tuberías de distribución de hierro pintado</t>
  </si>
  <si>
    <t xml:space="preserve">Bocas de incendio </t>
  </si>
  <si>
    <t>Valvulerías</t>
  </si>
  <si>
    <t>Pruebas</t>
  </si>
  <si>
    <t>Instalaciones de riego</t>
  </si>
  <si>
    <t xml:space="preserve">Cañerías de distribución de riego en exteriores </t>
  </si>
  <si>
    <t>Canillas para riego</t>
  </si>
  <si>
    <r>
      <t>INSTALACIÓN ELÉCTRICA</t>
    </r>
    <r>
      <rPr>
        <b/>
        <sz val="16"/>
        <color rgb="FFFF0000"/>
        <rFont val="Calibri"/>
        <family val="2"/>
      </rPr>
      <t xml:space="preserve"> </t>
    </r>
    <r>
      <rPr>
        <b/>
        <sz val="16"/>
        <rFont val="Calibri"/>
        <family val="2"/>
      </rPr>
      <t>E ILUMINACIÓN</t>
    </r>
  </si>
  <si>
    <t>Tablero General (TGC)</t>
  </si>
  <si>
    <t>Tableros secundario (TH) Centro de estudiantes</t>
  </si>
  <si>
    <t>Canalizaciones</t>
  </si>
  <si>
    <r>
      <t>Canalizaciones de potencia</t>
    </r>
    <r>
      <rPr>
        <sz val="16"/>
        <color rgb="FFFF6600"/>
        <rFont val="Calibri"/>
        <family val="2"/>
      </rPr>
      <t xml:space="preserve"> </t>
    </r>
    <r>
      <rPr>
        <sz val="16"/>
        <rFont val="Calibri"/>
        <family val="2"/>
      </rPr>
      <t>(subterráneas, vistas y por muro)</t>
    </r>
  </si>
  <si>
    <t>Canalizaciones vistas y bandejas por donde se distribuirán los nuevos conductores</t>
  </si>
  <si>
    <t>Suministro e instalación de todos los interruptores, tomacorrientes y cajas múltiples</t>
  </si>
  <si>
    <t>Conductores de potencia enhebrados</t>
  </si>
  <si>
    <t>Registros</t>
  </si>
  <si>
    <t>Plaquetas</t>
  </si>
  <si>
    <t>Sistema de puesta a tierra</t>
  </si>
  <si>
    <t>Luminarias- Suministro y colocación, incluye lámparas</t>
  </si>
  <si>
    <t>Tipo L1 - Luminaria de aplicar en cielorraso con louver parabólico</t>
  </si>
  <si>
    <t xml:space="preserve">Luminaria tipo L2 </t>
  </si>
  <si>
    <t>Tipo L3 - Luminaria de aplicar</t>
  </si>
  <si>
    <t>Luminaria tipo L4</t>
  </si>
  <si>
    <t>Luminaria tipo L5</t>
  </si>
  <si>
    <t>Luminaria tipo L6</t>
  </si>
  <si>
    <t>Luminaria tipo L7</t>
  </si>
  <si>
    <t>Luminaria tipo L8</t>
  </si>
  <si>
    <t>Luminaria tipo L9</t>
  </si>
  <si>
    <t>Luminaria tipo L10</t>
  </si>
  <si>
    <t>Tipo L11 - Luminaria tipo cantonera</t>
  </si>
  <si>
    <t>Luminaria tipo L12</t>
  </si>
  <si>
    <t>Luminaria tipo L13</t>
  </si>
  <si>
    <t>Luminaria tipo L14</t>
  </si>
  <si>
    <t>Luminaria tipo L15</t>
  </si>
  <si>
    <t>Luminaria tipo L16</t>
  </si>
  <si>
    <t>Tipo L17 - Luminaria estanca de adosar tipo Lumenac Marea, difusor de policarbonato transparente</t>
  </si>
  <si>
    <t>Tipo L18 - Luminaria estanca de adosar tipo Lucciola Polux</t>
  </si>
  <si>
    <t>Luminaria tipo L19</t>
  </si>
  <si>
    <t>Luminaria tipo L20</t>
  </si>
  <si>
    <t>Salida de emergencia - Luminaria tipo Lumenac Frog, cuerpo de policarbonato y difusor</t>
  </si>
  <si>
    <t>20.10</t>
  </si>
  <si>
    <t>Pruebas, conexiones, puesta en marcha y regulaciones</t>
  </si>
  <si>
    <t>20.11</t>
  </si>
  <si>
    <t>Trámites y Gestiones ante UTE</t>
  </si>
  <si>
    <t>20.12</t>
  </si>
  <si>
    <t>INSTALACIÓN  SISTEMA DE PROTECCIÓN CONTRA DESCARGAS ATMOSFERICAS</t>
  </si>
  <si>
    <t>Bajadas (desde sistema de captación hasta  PAT)</t>
  </si>
  <si>
    <t>Puntos de inspección (cámaras)</t>
  </si>
  <si>
    <t>Sistema de puesta a tierra SPDA</t>
  </si>
  <si>
    <t xml:space="preserve">Protecciones contra sobretensiones </t>
  </si>
  <si>
    <t>Protección de instalación de fuerza (descargadores a ubicar en tableros según proyecto ejecutivo)</t>
  </si>
  <si>
    <t>Protección para conexiones de señales de corrientes débiles (prevision de barras de tierra). Sistema completo CCTV</t>
  </si>
  <si>
    <t>RED DE DATOS, TELEFONÍA, AUDIO Y VIDEO</t>
  </si>
  <si>
    <t>Nota: Inclye suministro, montaje, conexionado y accesorios necesarios.Incluye la conexión de los sitemas al Edificio A.</t>
  </si>
  <si>
    <t>22.01</t>
  </si>
  <si>
    <t>Cámaras</t>
  </si>
  <si>
    <t>22.02</t>
  </si>
  <si>
    <t>Canalizaciones de tensiones débiles</t>
  </si>
  <si>
    <t>22.02.01</t>
  </si>
  <si>
    <t>Canalizaciones por tabiques</t>
  </si>
  <si>
    <t>22.02.03</t>
  </si>
  <si>
    <t>Canalizaciones aparentes</t>
  </si>
  <si>
    <t>22.03</t>
  </si>
  <si>
    <t>Bandejas metálicas</t>
  </si>
  <si>
    <t>22.04</t>
  </si>
  <si>
    <t>Sistema de cableado estructurado de red local hasta todos los puntos</t>
  </si>
  <si>
    <t>22.04.01</t>
  </si>
  <si>
    <t>Cajas murales para datos y telefonía, registros, cajas en general</t>
  </si>
  <si>
    <t>22.04.02</t>
  </si>
  <si>
    <t xml:space="preserve">Terminales de tomas RJ45 en cada uno de esos puntos, compatibles con las cajas murales previstas </t>
  </si>
  <si>
    <t>22.05</t>
  </si>
  <si>
    <t>Cableado terminal</t>
  </si>
  <si>
    <t>22.05.01</t>
  </si>
  <si>
    <t>Patch cord armados en origen en la cantidad necesaria</t>
  </si>
  <si>
    <t>22.06</t>
  </si>
  <si>
    <t>Racks de distribución</t>
  </si>
  <si>
    <t>22.07</t>
  </si>
  <si>
    <t>Equipamientos activos</t>
  </si>
  <si>
    <t>22.07.01</t>
  </si>
  <si>
    <t>swtichs ethernet</t>
  </si>
  <si>
    <t>22.07.02</t>
  </si>
  <si>
    <t>SPFs de fibra</t>
  </si>
  <si>
    <t>22.07.03</t>
  </si>
  <si>
    <t>Router</t>
  </si>
  <si>
    <t>22.07.04</t>
  </si>
  <si>
    <t>UPS</t>
  </si>
  <si>
    <t>22.08</t>
  </si>
  <si>
    <t>22.09</t>
  </si>
  <si>
    <t>Certificación de la instalación y todas los trabajos necesarios para su puesta en funcionamiento</t>
  </si>
  <si>
    <t>22.10</t>
  </si>
  <si>
    <t>Etiquetado de todos los puntos, y de su correspondencia en los racks</t>
  </si>
  <si>
    <t>22.11</t>
  </si>
  <si>
    <t>Documentación del cableado, planos conformes a obra</t>
  </si>
  <si>
    <t>22.12</t>
  </si>
  <si>
    <t>INSTALACIÓN DEL ACONDICIONAMIENTO TÉRMICO Y VENTILACIÓN</t>
  </si>
  <si>
    <t>23.01</t>
  </si>
  <si>
    <t>Instalación de equipos AA (no suministro)</t>
  </si>
  <si>
    <t>23.02</t>
  </si>
  <si>
    <t>Componentes de la instalación (ductos, cañerias, válvulas y accesorios, filtros, etc.)</t>
  </si>
  <si>
    <t>23.03</t>
  </si>
  <si>
    <t>Rejas de toma de aire exterior (TAE) y descarga</t>
  </si>
  <si>
    <t>23.04</t>
  </si>
  <si>
    <t>Registros de aire</t>
  </si>
  <si>
    <t>23.05</t>
  </si>
  <si>
    <t>Conductos</t>
  </si>
  <si>
    <t>23.06</t>
  </si>
  <si>
    <t>Extractores</t>
  </si>
  <si>
    <t>23.06.01</t>
  </si>
  <si>
    <t>Extracciones mecánicas de Baños y Vesturios C07-C08</t>
  </si>
  <si>
    <t>23.06.02</t>
  </si>
  <si>
    <t>Inyección y extracción de local C01 Grupo Electrógeno</t>
  </si>
  <si>
    <t>23.06.03</t>
  </si>
  <si>
    <t>Extracción de local C02 Depósito</t>
  </si>
  <si>
    <t>23.06.04</t>
  </si>
  <si>
    <t>Ductos de chapa galvanizada engrafadas a la vista en locales de local de Vestuarios C07-C08</t>
  </si>
  <si>
    <t>23.07</t>
  </si>
  <si>
    <t>Bases y obras accesorias para la instalación de equipos</t>
  </si>
  <si>
    <t>23.08</t>
  </si>
  <si>
    <t>23.09</t>
  </si>
  <si>
    <t>SISTEMA DE DETECCIÓN, ALARMA Y EXTINCION DE INCENDIO</t>
  </si>
  <si>
    <t>Nota: Inclye suministro, montaje, conexionado, protección y accesorios necesarios.Incluye ampliación del sistema existente en el bloque A.</t>
  </si>
  <si>
    <t>24.01</t>
  </si>
  <si>
    <t>Sistema de extinción de incendios</t>
  </si>
  <si>
    <t>24.01.01</t>
  </si>
  <si>
    <t>Extintores (incluyen accesorios)</t>
  </si>
  <si>
    <t>24.02</t>
  </si>
  <si>
    <t>Sistema de detección y alarma de incendio</t>
  </si>
  <si>
    <t>24.02.01</t>
  </si>
  <si>
    <t>Tuberías de acero y accesorios</t>
  </si>
  <si>
    <t>24.02.02</t>
  </si>
  <si>
    <t>Canalizaciones para el sistema de detección y alarmas de Incendio</t>
  </si>
  <si>
    <t>24.02.03</t>
  </si>
  <si>
    <t xml:space="preserve">Central de Detección y Alarma </t>
  </si>
  <si>
    <t>24.02.04</t>
  </si>
  <si>
    <t>Detectores de humo y temperatura, pulsadores manuales de alarma, sirenas de alarma,</t>
  </si>
  <si>
    <t>24.02.05</t>
  </si>
  <si>
    <t>Baterías de respaldo</t>
  </si>
  <si>
    <t>24.02.06</t>
  </si>
  <si>
    <t>Señalización de emergencia</t>
  </si>
  <si>
    <t>24.02.07</t>
  </si>
  <si>
    <t>Esquema de salidas de emergencia y Plan de Evacuación</t>
  </si>
  <si>
    <t>24.03</t>
  </si>
  <si>
    <t>Programación, pruebas, puesta en marcha y regulaciones</t>
  </si>
  <si>
    <t>24.04</t>
  </si>
  <si>
    <t>Tramitaciones para obtener la habilitación completa de la DNB</t>
  </si>
  <si>
    <t>24.05</t>
  </si>
  <si>
    <t>Confección y entrega de documentación conforme a obra</t>
  </si>
  <si>
    <t>24.06</t>
  </si>
  <si>
    <t>Capacitación y servicio de mantenimiento preventivo durante el período de garantía</t>
  </si>
  <si>
    <t>24.07</t>
  </si>
  <si>
    <t>OBRAS EXTERIORES</t>
  </si>
  <si>
    <t>25.01</t>
  </si>
  <si>
    <t>PAVIMENTOS EXTERIORES</t>
  </si>
  <si>
    <t>25.01.01</t>
  </si>
  <si>
    <t>Cordonetas de hormigón armado (rebajes)</t>
  </si>
  <si>
    <t>25.01.02</t>
  </si>
  <si>
    <t>Hormigón armado con malla electrosoldada, espesor 10cm mín, terminación rayado en caminería exterior</t>
  </si>
  <si>
    <t>25.01.03</t>
  </si>
  <si>
    <t>Baldosones de hormigón en patio (80 x40x 5cm)</t>
  </si>
  <si>
    <t>25.01.04</t>
  </si>
  <si>
    <t>Césped en panes en Patio y Perímetro del edificio (2m)</t>
  </si>
  <si>
    <t>25.01.05</t>
  </si>
  <si>
    <t>Vado accesibles</t>
  </si>
  <si>
    <t>25.02</t>
  </si>
  <si>
    <t>ACONDICIONAMIENTO GENERAL</t>
  </si>
  <si>
    <t>25.02.01</t>
  </si>
  <si>
    <t xml:space="preserve">Acondicionamiento de bordes y limpieza general </t>
  </si>
  <si>
    <t>25.02.02</t>
  </si>
  <si>
    <t>Conformación de taludes de tierra retirada de obra</t>
  </si>
  <si>
    <t>25.03</t>
  </si>
  <si>
    <t>26.00</t>
  </si>
  <si>
    <t>VARIOS</t>
  </si>
  <si>
    <t>26.01</t>
  </si>
  <si>
    <t>Descarga y distribución de equipamiento a proveer por la UdelaR. Ver lámina A202</t>
  </si>
  <si>
    <t>26.02</t>
  </si>
  <si>
    <t>GENERALES DE OBRA</t>
  </si>
  <si>
    <t>27.01</t>
  </si>
  <si>
    <t>Limpieza final de obra</t>
  </si>
  <si>
    <t>27.02</t>
  </si>
  <si>
    <t>Consumos provisorios (de acuerdo al plan de obra propuesto por el contratista)</t>
  </si>
  <si>
    <t>27.03</t>
  </si>
  <si>
    <t>Retiros de tierra y escombros</t>
  </si>
  <si>
    <t>27.04</t>
  </si>
  <si>
    <t>Prevencionista</t>
  </si>
  <si>
    <t>27.05</t>
  </si>
  <si>
    <t>Vigilancia y seguridad en obra</t>
  </si>
  <si>
    <t>27.06</t>
  </si>
  <si>
    <t>PERMISOS Y PLANOS CONFORME A OBRA</t>
  </si>
  <si>
    <t>28.01</t>
  </si>
  <si>
    <t>Permiso de Obra ante IDR</t>
  </si>
  <si>
    <t>Otras habilitaciones necesarias</t>
  </si>
  <si>
    <t xml:space="preserve">Planos conformes a obra, documentación adicional, manual de uso y mantenimiento - De todas las técnicas </t>
  </si>
  <si>
    <t>NOTAS</t>
  </si>
  <si>
    <t>todo componente que figure en planos, planillas y memorias aún cuando no esté especificamente detallado en un rubro, deberá estar incluido en el precio presentado por el oferente.</t>
  </si>
  <si>
    <t xml:space="preserve">vencido el cual no se podrá reclamar por errores imputados al mismo. </t>
  </si>
  <si>
    <t>Nota: se establecerán subtotales parciales por rubro.</t>
  </si>
  <si>
    <t>U</t>
  </si>
  <si>
    <t>GL</t>
  </si>
  <si>
    <t>M3</t>
  </si>
  <si>
    <t>M2</t>
  </si>
  <si>
    <t>ML</t>
  </si>
  <si>
    <r>
      <t>Instalaciones provisorias de</t>
    </r>
    <r>
      <rPr>
        <sz val="11"/>
        <color rgb="FFFF0000"/>
        <rFont val="Arial"/>
        <family val="2"/>
      </rPr>
      <t xml:space="preserve"> </t>
    </r>
    <r>
      <rPr>
        <sz val="11"/>
        <color rgb="FF000000"/>
        <rFont val="Arial"/>
        <family val="2"/>
      </rPr>
      <t>agua y luz, electricidad y saneamiento</t>
    </r>
  </si>
  <si>
    <t>1.1</t>
  </si>
  <si>
    <t>1.2</t>
  </si>
  <si>
    <t>1.3</t>
  </si>
  <si>
    <t>1.4</t>
  </si>
  <si>
    <t>1.5</t>
  </si>
  <si>
    <t>1.6</t>
  </si>
  <si>
    <t>1.7</t>
  </si>
  <si>
    <t>1.8</t>
  </si>
  <si>
    <t>1.9</t>
  </si>
  <si>
    <t>1.10</t>
  </si>
  <si>
    <t>1.11</t>
  </si>
  <si>
    <t>1.12</t>
  </si>
  <si>
    <t>2.1</t>
  </si>
  <si>
    <t>2.2</t>
  </si>
  <si>
    <t>2.3</t>
  </si>
  <si>
    <t>2.4</t>
  </si>
  <si>
    <t>2.5</t>
  </si>
  <si>
    <t>2.6</t>
  </si>
  <si>
    <t>3.1</t>
  </si>
  <si>
    <t>3.1.1</t>
  </si>
  <si>
    <t>3.1.2</t>
  </si>
  <si>
    <t>3.1.3</t>
  </si>
  <si>
    <t>3.1.4</t>
  </si>
  <si>
    <t>3.2</t>
  </si>
  <si>
    <t>3.2.1</t>
  </si>
  <si>
    <t>3.2.2</t>
  </si>
  <si>
    <t>3.2.3</t>
  </si>
  <si>
    <t>3.3</t>
  </si>
  <si>
    <t>3.3.1</t>
  </si>
  <si>
    <t>4.1</t>
  </si>
  <si>
    <t>4.1.1</t>
  </si>
  <si>
    <t>4.1.2</t>
  </si>
  <si>
    <t>4.1.3</t>
  </si>
  <si>
    <t>4.1.4</t>
  </si>
  <si>
    <t>4.1.5</t>
  </si>
  <si>
    <t>4.1.6</t>
  </si>
  <si>
    <t>4.2</t>
  </si>
  <si>
    <t>4.2.1</t>
  </si>
  <si>
    <t>4.2.2</t>
  </si>
  <si>
    <t>4.3</t>
  </si>
  <si>
    <t>5.1</t>
  </si>
  <si>
    <t>5.2</t>
  </si>
  <si>
    <t>5.3</t>
  </si>
  <si>
    <t>5.4</t>
  </si>
  <si>
    <t>5.5</t>
  </si>
  <si>
    <t>5.6</t>
  </si>
  <si>
    <t>6.1</t>
  </si>
  <si>
    <t>6.2</t>
  </si>
  <si>
    <t>6.3</t>
  </si>
  <si>
    <t>6.4</t>
  </si>
  <si>
    <t>7.1</t>
  </si>
  <si>
    <t>7.2</t>
  </si>
  <si>
    <t>7.3</t>
  </si>
  <si>
    <t>7.4</t>
  </si>
  <si>
    <t>8.1</t>
  </si>
  <si>
    <t>8.2</t>
  </si>
  <si>
    <t>8.3</t>
  </si>
  <si>
    <t>8.4</t>
  </si>
  <si>
    <t>9.1</t>
  </si>
  <si>
    <t>9.2</t>
  </si>
  <si>
    <t>9.3</t>
  </si>
  <si>
    <t>9.4</t>
  </si>
  <si>
    <t>9.5</t>
  </si>
  <si>
    <t>9.6</t>
  </si>
  <si>
    <t>10.1</t>
  </si>
  <si>
    <t>10.1.1</t>
  </si>
  <si>
    <t>10.1.2</t>
  </si>
  <si>
    <t>10.1.3</t>
  </si>
  <si>
    <t>10.1.4</t>
  </si>
  <si>
    <t>10.1.5</t>
  </si>
  <si>
    <t>10.1.6</t>
  </si>
  <si>
    <t>10.2</t>
  </si>
  <si>
    <t>10.2.1</t>
  </si>
  <si>
    <t>10.2.2</t>
  </si>
  <si>
    <t>10.3</t>
  </si>
  <si>
    <t>10.3.1</t>
  </si>
  <si>
    <t>10.4</t>
  </si>
  <si>
    <t>Nota: Incluye suministro y colocacion.Todas las medidas serán rectificadas en obra. Ver planillas en Lámina A605</t>
  </si>
  <si>
    <t>11.1.1</t>
  </si>
  <si>
    <t>11.1.2</t>
  </si>
  <si>
    <t>11.1.</t>
  </si>
  <si>
    <t>11.2</t>
  </si>
  <si>
    <t>12.1</t>
  </si>
  <si>
    <t>12.1.1</t>
  </si>
  <si>
    <t>12.2</t>
  </si>
  <si>
    <r>
      <t>Nota:</t>
    </r>
    <r>
      <rPr>
        <i/>
        <sz val="11"/>
        <rFont val="Trebuchet MS"/>
        <family val="2"/>
      </rPr>
      <t xml:space="preserve"> Incluye suministro y colocacion, accesorios y herrajes. Ver planillas en Lámina A603  y memoria.</t>
    </r>
  </si>
  <si>
    <t>13.1</t>
  </si>
  <si>
    <t>13.1.1</t>
  </si>
  <si>
    <t>13.1.2</t>
  </si>
  <si>
    <t>13.1.3</t>
  </si>
  <si>
    <t>13.1.4</t>
  </si>
  <si>
    <t>13.1.5</t>
  </si>
  <si>
    <t>13.1.6</t>
  </si>
  <si>
    <t>13.2</t>
  </si>
  <si>
    <t>13.2.1</t>
  </si>
  <si>
    <t>13.3</t>
  </si>
  <si>
    <t>13.3.1</t>
  </si>
  <si>
    <t>13.3.2</t>
  </si>
  <si>
    <t>13.3.3</t>
  </si>
  <si>
    <t>13.4</t>
  </si>
  <si>
    <t>14.1</t>
  </si>
  <si>
    <t>14.2</t>
  </si>
  <si>
    <t>14.3</t>
  </si>
  <si>
    <t>Nota:  Incluidos vidrios según el tipo, accesorios y herrajes.</t>
  </si>
  <si>
    <t>15.1</t>
  </si>
  <si>
    <t>15.2</t>
  </si>
  <si>
    <t>15.3</t>
  </si>
  <si>
    <t>15.4</t>
  </si>
  <si>
    <t>15.5</t>
  </si>
  <si>
    <t>15.6</t>
  </si>
  <si>
    <t>15.7</t>
  </si>
  <si>
    <t>15.8</t>
  </si>
  <si>
    <t>15.9</t>
  </si>
  <si>
    <r>
      <t>Nota</t>
    </r>
    <r>
      <rPr>
        <i/>
        <sz val="11"/>
        <rFont val="Calibri"/>
        <family val="2"/>
      </rPr>
      <t>: Incluye mensulas metálicas,suministro, colocacion, elementos necesarios y todo lo planillado y detallado en la MCP.Todas las medidas serán rectificadas en obra. Ver planillas en Lámina A605.</t>
    </r>
  </si>
  <si>
    <t>16.1</t>
  </si>
  <si>
    <t>16.1.1</t>
  </si>
  <si>
    <t>16.1.2</t>
  </si>
  <si>
    <t>16.2</t>
  </si>
  <si>
    <r>
      <t>M01 -</t>
    </r>
    <r>
      <rPr>
        <sz val="11"/>
        <color rgb="FF33CCCC"/>
        <rFont val="Calibri"/>
        <family val="2"/>
      </rPr>
      <t xml:space="preserve"> </t>
    </r>
    <r>
      <rPr>
        <sz val="11"/>
        <rFont val="Calibri"/>
        <family val="2"/>
      </rPr>
      <t>Mesada en granito pulido Gris e=2cm, cantos matados, con zócalo de granito gris e=2cm (Centro de estudiantes )</t>
    </r>
  </si>
  <si>
    <r>
      <t>M02</t>
    </r>
    <r>
      <rPr>
        <sz val="11"/>
        <color rgb="FF33CCCC"/>
        <rFont val="Calibri"/>
        <family val="2"/>
      </rPr>
      <t xml:space="preserve"> </t>
    </r>
    <r>
      <rPr>
        <sz val="11"/>
        <rFont val="Calibri"/>
        <family val="2"/>
      </rPr>
      <t>- Mesadas en granito pulido Gris e=2cm, cantos matados, con zócalo de granito gris e=2cm  (Vestuarios)</t>
    </r>
  </si>
  <si>
    <r>
      <t>Nota</t>
    </r>
    <r>
      <rPr>
        <i/>
        <sz val="11"/>
        <rFont val="Arial"/>
        <family val="2"/>
      </rPr>
      <t>: Ver terminaciones indicadas en la planilla de locales. Procedimiento a realizarse de acuerdo a lo especificado en la memoria.</t>
    </r>
  </si>
  <si>
    <t>17.1</t>
  </si>
  <si>
    <t>17.2</t>
  </si>
  <si>
    <t>17.3</t>
  </si>
  <si>
    <t>17.4</t>
  </si>
  <si>
    <t>17.5</t>
  </si>
  <si>
    <t>18.1</t>
  </si>
  <si>
    <t>18.2</t>
  </si>
  <si>
    <t>18.3</t>
  </si>
  <si>
    <t>18.4</t>
  </si>
  <si>
    <t>18.5</t>
  </si>
  <si>
    <t>18.6</t>
  </si>
  <si>
    <t>19.1</t>
  </si>
  <si>
    <t>19.1.1</t>
  </si>
  <si>
    <t>19.1.2</t>
  </si>
  <si>
    <t>19.1.3</t>
  </si>
  <si>
    <t>19.1.4</t>
  </si>
  <si>
    <t>19.1.5</t>
  </si>
  <si>
    <t>19.1.6</t>
  </si>
  <si>
    <t>19.1.7</t>
  </si>
  <si>
    <t>19.2</t>
  </si>
  <si>
    <t>19.2.1</t>
  </si>
  <si>
    <t>19.2.2</t>
  </si>
  <si>
    <t>19.2.3</t>
  </si>
  <si>
    <t>19.2.4</t>
  </si>
  <si>
    <t>19.2.5</t>
  </si>
  <si>
    <t>19.2.6</t>
  </si>
  <si>
    <t>19.3</t>
  </si>
  <si>
    <t>19.3.1</t>
  </si>
  <si>
    <t>19.3.2</t>
  </si>
  <si>
    <t>19.4</t>
  </si>
  <si>
    <t>19.4.1</t>
  </si>
  <si>
    <t>19.4.2</t>
  </si>
  <si>
    <t>19.4.3</t>
  </si>
  <si>
    <t>19.4.4</t>
  </si>
  <si>
    <t>19.4.5</t>
  </si>
  <si>
    <t>19.5</t>
  </si>
  <si>
    <t>19.5.1</t>
  </si>
  <si>
    <t>19.5.2</t>
  </si>
  <si>
    <t>19.5.3</t>
  </si>
  <si>
    <t>19.5.4</t>
  </si>
  <si>
    <t>19.5.5</t>
  </si>
  <si>
    <t>19.5.6</t>
  </si>
  <si>
    <t>19.5.7</t>
  </si>
  <si>
    <t>19.6</t>
  </si>
  <si>
    <t>19.6.1</t>
  </si>
  <si>
    <t>19.6.2</t>
  </si>
  <si>
    <t>19.7</t>
  </si>
  <si>
    <t>19.7.1</t>
  </si>
  <si>
    <t>19.7.2</t>
  </si>
  <si>
    <t>19.7.3</t>
  </si>
  <si>
    <t>19.7.4</t>
  </si>
  <si>
    <t>19.7.5</t>
  </si>
  <si>
    <t>19.8</t>
  </si>
  <si>
    <t>19.8.1</t>
  </si>
  <si>
    <t>19.8.2</t>
  </si>
  <si>
    <t>19.8.3</t>
  </si>
  <si>
    <t>19.9</t>
  </si>
  <si>
    <r>
      <t>Nota:</t>
    </r>
    <r>
      <rPr>
        <b/>
        <i/>
        <sz val="11"/>
        <color rgb="FFFF0000"/>
        <rFont val="Calibri"/>
        <family val="2"/>
      </rPr>
      <t xml:space="preserve"> </t>
    </r>
    <r>
      <rPr>
        <i/>
        <sz val="11"/>
        <rFont val="Calibri"/>
        <family val="2"/>
      </rPr>
      <t>Inclye suministro, montaje, conexionado, aislaciones y accesorios necesarios.Incluye la conexión de los sitemas al Edificio A.</t>
    </r>
  </si>
  <si>
    <t>20.1</t>
  </si>
  <si>
    <t>20.2</t>
  </si>
  <si>
    <t>20.3</t>
  </si>
  <si>
    <t>20.3.1</t>
  </si>
  <si>
    <t>20.3.2</t>
  </si>
  <si>
    <t>20.4</t>
  </si>
  <si>
    <t>20.5</t>
  </si>
  <si>
    <t>20.6</t>
  </si>
  <si>
    <t>20.7</t>
  </si>
  <si>
    <t>20.8</t>
  </si>
  <si>
    <t>20.9</t>
  </si>
  <si>
    <t>20.9.1</t>
  </si>
  <si>
    <t>20.9.2</t>
  </si>
  <si>
    <t>20.9.3</t>
  </si>
  <si>
    <t>20.9.4</t>
  </si>
  <si>
    <t>20.9.5</t>
  </si>
  <si>
    <t>20.9.6</t>
  </si>
  <si>
    <t>20.9.7</t>
  </si>
  <si>
    <t>20.9.8</t>
  </si>
  <si>
    <t>20.9.9</t>
  </si>
  <si>
    <t>20.9.10</t>
  </si>
  <si>
    <t>20.9.11</t>
  </si>
  <si>
    <t>20.9.12</t>
  </si>
  <si>
    <t>20.9.13</t>
  </si>
  <si>
    <t>20.9.14</t>
  </si>
  <si>
    <t>20.9.15</t>
  </si>
  <si>
    <t>20.9.16</t>
  </si>
  <si>
    <t>20.9.17</t>
  </si>
  <si>
    <t>20.9.18</t>
  </si>
  <si>
    <t>20.9.19</t>
  </si>
  <si>
    <t>20.9.20</t>
  </si>
  <si>
    <t>20.9.21</t>
  </si>
  <si>
    <t>21.1</t>
  </si>
  <si>
    <t>21.2</t>
  </si>
  <si>
    <t>21.3</t>
  </si>
  <si>
    <t>21.4</t>
  </si>
  <si>
    <t>21.5</t>
  </si>
  <si>
    <t>21.0.01</t>
  </si>
  <si>
    <t>21.4.02</t>
  </si>
  <si>
    <r>
      <t>Nota:</t>
    </r>
    <r>
      <rPr>
        <b/>
        <i/>
        <sz val="11"/>
        <color rgb="FFFF0000"/>
        <rFont val="Arial"/>
        <family val="2"/>
      </rPr>
      <t xml:space="preserve"> </t>
    </r>
    <r>
      <rPr>
        <i/>
        <sz val="11"/>
        <rFont val="Arial"/>
        <family val="2"/>
      </rPr>
      <t>Inclye suministro, montaje, conexionado y accesorios necesarios.</t>
    </r>
  </si>
  <si>
    <t>Nota: Este capítulo no tiene ajuste paramétrico.</t>
  </si>
  <si>
    <t xml:space="preserve">El Proponente presentará el rubrado en este orden, no podrá incorporar nuevos rubros ni modificar unidades de medición. No obstante, dado que la oferta es global, </t>
  </si>
  <si>
    <t xml:space="preserve">Deberán ser verificados todos los rubros con la información del proyecto: planos y memorias. En el caso de constatar diferencias, éstas deberán ser indicadas en el período de consulta, </t>
  </si>
  <si>
    <t>No se aceptarán rubros globales más que los indicados en el Formulario</t>
  </si>
  <si>
    <t>No se aceptarán rubros incluidos. Deberá respetarse el nivel de desagregación del rubrado</t>
  </si>
  <si>
    <t>Oficina contratista</t>
  </si>
  <si>
    <t>Comedor, depósitos e instalaciones para el personal</t>
  </si>
  <si>
    <t>Depósito de materiales</t>
  </si>
  <si>
    <t>Instalaciones provisorias de agua y luz, electricidad y saneamiento</t>
  </si>
  <si>
    <t xml:space="preserve">Replanteo general de obra </t>
  </si>
  <si>
    <t>1.2.1</t>
  </si>
  <si>
    <t>1.2.2</t>
  </si>
  <si>
    <t>1.2.3</t>
  </si>
  <si>
    <t>1.2.4</t>
  </si>
  <si>
    <t>1.2.5</t>
  </si>
  <si>
    <t>1.2.6</t>
  </si>
  <si>
    <t xml:space="preserve">Desmontes y nivelación para lograr los niveles de proyecto </t>
  </si>
  <si>
    <t>Movimiento de tierra hacia montículos indicados en planos</t>
  </si>
  <si>
    <t>Sistema de cimentación (Bases, vigas de fundación y fustes)</t>
  </si>
  <si>
    <t>Hormigón armado no estructural (carreras, antepechos, mochetas, dinteles, etc.)</t>
  </si>
  <si>
    <t>Canalón losa y gárgola de hormigón armado</t>
  </si>
  <si>
    <t>ESTRUCTURA METÁLICA</t>
  </si>
  <si>
    <t>Notas: Se deberán prever elementos de  refuerzo en los casos donde se deban colgar estantes o pizarras</t>
  </si>
  <si>
    <t>Pilares 2PNC</t>
  </si>
  <si>
    <t>Vigas y correas</t>
  </si>
  <si>
    <t>Tensores</t>
  </si>
  <si>
    <t xml:space="preserve">Perfiles tubulares 75x50cm </t>
  </si>
  <si>
    <t>Ángulos 3”X3” ¼</t>
  </si>
  <si>
    <t>3.1.5</t>
  </si>
  <si>
    <t>3.2.4</t>
  </si>
  <si>
    <t>3.2.5</t>
  </si>
  <si>
    <t>3.3.</t>
  </si>
  <si>
    <t xml:space="preserve">M01 – Muro doble de fachada (exterior-interior). Revestimiento de ladrillo de campo visto (5,5 x12 x25cm), poliuretano proyectado 2cm, revoque cementicio exterior 3 en 1, bloque de hormigón celular (15x20x60cm), enlucido, yeso y pintura, </t>
  </si>
  <si>
    <t xml:space="preserve">M03-Muro de Fachada (exterior-interior) Rev. Chapa Hunter Douglas Quadrolines vertical, tubular de aluminio de 50x50mm para anclaje, poliuretano proyectado 3cm, mortero impermeable cementicio, bloque de hormigón vibrado (15x19x39), enlucido y pintado (Incluye accesorios, ángulos y tacos metálicos para fijación de la chapa). </t>
  </si>
  <si>
    <t>M02 – Muro simple (interior-interior). Ladrillo de campo visto (5,5 x12 x25cm), revoque terciado, enlucido y pintura.</t>
  </si>
  <si>
    <t>T01 –  Tabique divisorio 15cm (interior-interior). Doble placa de yeso, enduído y pintura, doble estructura de perfiles galvanizados 7cm colocados en zigzag, aislación acústica 5cm, doble placa de yeso, enduído y pintura. Rev. de pastilla de 2x2cm en sector entre mesada y mueble aéreo.</t>
  </si>
  <si>
    <t>T02 – Tabique divisorio 14cm (interior-interior). Placa de yeso enduído y pintura, estructura perfil galvanizado 7cm, aislación acústica 5cm, placa de yeso, listón vertical de 1”x2, rev. Placa finger joint 15mm.</t>
  </si>
  <si>
    <t>T03 – Uglass Doble (interior-interior) sección 26,2x4,10cm e=6mm, umbral y dintel de aluminio, perfiles de PVC con sellador de silicona.</t>
  </si>
  <si>
    <t>T04 –Tabique divisorio 19cm (interior-interior). Doble placa de yeso, placa de yeso verde con rev. de pastilla de 2x2cm en sector entre mesada y mueble aéreo), doble estructura de perfiles galvanizados 7cm colocados en zigzag,  aislación acústica 5cm, listón vertical de 1”x2, rev. Placa finger joint 15mm.</t>
  </si>
  <si>
    <t>4.2.3</t>
  </si>
  <si>
    <t>4.2.4</t>
  </si>
  <si>
    <t>4.2.5</t>
  </si>
  <si>
    <t>EXTERIORES</t>
  </si>
  <si>
    <t>Chapa Hunter Douglas Quadrolines 10x15 vertical lisa y c/20% de perforación donde existen aberturas</t>
  </si>
  <si>
    <t>Respiradores metálicos 10 x 20 cm cada 3m para ventilación de revestimiento exterior en similar material de chapa</t>
  </si>
  <si>
    <t>INTERIORES</t>
  </si>
  <si>
    <t>Placa finger joint 15mm. Sellador de madera y terminación laqueado transparente</t>
  </si>
  <si>
    <t>Revestimiento pastilla 2x2cm entre mesada y placar aéreo en T01 Y T04 (color amarillo y verde agua)</t>
  </si>
  <si>
    <t>Cantoneras de aluminio anodizado en todos los ángulos vivos</t>
  </si>
  <si>
    <t>5.1.1</t>
  </si>
  <si>
    <t>5.1.2</t>
  </si>
  <si>
    <t>5.2.1</t>
  </si>
  <si>
    <t>5.2.2</t>
  </si>
  <si>
    <t>5.2.3</t>
  </si>
  <si>
    <t>ESTRUCTURA PORTANTE</t>
  </si>
  <si>
    <t>Interiores – Contrapiso armado e=10cm sobre balasto compactado e=15cm, sobre suelo natural compactado.</t>
  </si>
  <si>
    <t xml:space="preserve">Exteriores - Contrapiso armado e=8cm con mallalur 20x4,2 sobre base gravillín compactada y nivelada. </t>
  </si>
  <si>
    <t>Antepechos, jambas, dinteles</t>
  </si>
  <si>
    <t xml:space="preserve">Zócalo monolítico Blangino color gris 7cm </t>
  </si>
  <si>
    <t>CIELORRASOS Y CUBIERTAS</t>
  </si>
  <si>
    <t>Nota: incluyen estructura,aislaciones, cantoneras, ángulos de ajuste y accesorios.  Preveer estructura de refuerzo.</t>
  </si>
  <si>
    <t>CUBIERTA</t>
  </si>
  <si>
    <t>Cubierta liviana inclinada (con pendientes variadas) de tipo isodeck de chapa de acero calibre 26 color blanco y alma de espuma de poliestireno expandido EPS alta densidad.</t>
  </si>
  <si>
    <t>Babetas y goterón de chapa plegada</t>
  </si>
  <si>
    <t>Cumbrera de chapa plegada</t>
  </si>
  <si>
    <t>CIELORRASOS</t>
  </si>
  <si>
    <t>Cielorraso Yeso e=9,5mm, enduído y pintado</t>
  </si>
  <si>
    <t>Cielorraso tipo Armstrong desmontable de fibra mineral /vidrio  idem existente</t>
  </si>
  <si>
    <t>Cielorraso exterior placa cementicia e=10mm</t>
  </si>
  <si>
    <t>9.1.1</t>
  </si>
  <si>
    <t>9.1.2</t>
  </si>
  <si>
    <t>9.1.3</t>
  </si>
  <si>
    <t>9.2.1</t>
  </si>
  <si>
    <t>9.2.2</t>
  </si>
  <si>
    <t>9.2.3</t>
  </si>
  <si>
    <t>Impermeabilización horizontal sobre terreno bajo piso de hormigón, polietileno 200 micrones.</t>
  </si>
  <si>
    <t>Impermeabilización horizontal de muros y tabiques  (capa aisladora de cimientos, 2 primeras hiladas) en todas las paredes y tabiques con mortero hidrófugo y pintura asfáltica</t>
  </si>
  <si>
    <t>Impermeabilización canalones de  hormigón armado (cubierta) sobre relleno y alisado</t>
  </si>
  <si>
    <t>Impermeabilización en pretiles c/mortero cementicio y membrana en tipo asfáltica en encuentro con isodeck.</t>
  </si>
  <si>
    <t>Sellado elástico , cinta de relleno, poliestireno expandido (en encuentro de contrapisos)</t>
  </si>
  <si>
    <t>CARPINTERÍA MADERA Y EQUIPAMIENTO FIJO</t>
  </si>
  <si>
    <t>Placares</t>
  </si>
  <si>
    <t>C01-Placard</t>
  </si>
  <si>
    <t>C02-Placard</t>
  </si>
  <si>
    <t>C03-Placard</t>
  </si>
  <si>
    <t>C04-Placard</t>
  </si>
  <si>
    <t>C05-Placard</t>
  </si>
  <si>
    <t>C06-Placard</t>
  </si>
  <si>
    <t>C07-Placard aéreo y bajo mesada (Sala de Reuniones)</t>
  </si>
  <si>
    <t>C08-Placard aéreo y bajo mesada (Sala de Lactancia)</t>
  </si>
  <si>
    <t>C09-Placard existente a reformar</t>
  </si>
  <si>
    <t>Puertas</t>
  </si>
  <si>
    <t>C10-Puerta Batiente + celosía de madera</t>
  </si>
  <si>
    <t>C11-Puerta Batiente + paño fijo vidrio + celosía de madera</t>
  </si>
  <si>
    <t>C12-Puerta Batiente + celosía de madera</t>
  </si>
  <si>
    <t>C13-Puerta corrediza + paño fijo de vidrio</t>
  </si>
  <si>
    <t>11.1.3</t>
  </si>
  <si>
    <t>11.1.4</t>
  </si>
  <si>
    <t>11.1.5</t>
  </si>
  <si>
    <t>11.1.6</t>
  </si>
  <si>
    <t>11.1.7</t>
  </si>
  <si>
    <t>11.1.8</t>
  </si>
  <si>
    <t>11.1.9</t>
  </si>
  <si>
    <t>11.2.1</t>
  </si>
  <si>
    <t>11.2.2</t>
  </si>
  <si>
    <t>11.3</t>
  </si>
  <si>
    <t>11.2.3</t>
  </si>
  <si>
    <t>11.2.4</t>
  </si>
  <si>
    <t>H01-Reja fija</t>
  </si>
  <si>
    <t>H02-Reja fija</t>
  </si>
  <si>
    <t>12.1.2</t>
  </si>
  <si>
    <t>Piletas de acero inoxidable en mesadas de granito</t>
  </si>
  <si>
    <t>Ventanas</t>
  </si>
  <si>
    <t>A01-Ventana proyectante + vidrio fijo</t>
  </si>
  <si>
    <t>A02-Ventana proyectante + vidrio fijo</t>
  </si>
  <si>
    <t>A03-Ventana corrediza + vidrio fijo</t>
  </si>
  <si>
    <t>A04-Puerta batiente + vidrio fijo</t>
  </si>
  <si>
    <t>A05-Puerta doble batiente</t>
  </si>
  <si>
    <t>A06-Puerta doble batiente + vidrios fijos (ajuste de abertura existente)</t>
  </si>
  <si>
    <t>14.1.1</t>
  </si>
  <si>
    <t>14.2.1</t>
  </si>
  <si>
    <t>14.1.2</t>
  </si>
  <si>
    <t>14.1.3</t>
  </si>
  <si>
    <t>14.2.2</t>
  </si>
  <si>
    <t>14.2.3</t>
  </si>
  <si>
    <t>Nota: se incluye estructura metálica de apoyo y elementos necesarios. Ver planillas en Lámina A607</t>
  </si>
  <si>
    <t xml:space="preserve">Mesadas </t>
  </si>
  <si>
    <t>M01-Mesada de granito gris</t>
  </si>
  <si>
    <t xml:space="preserve">M02-Mesada de granito gris </t>
  </si>
  <si>
    <t>Nota: Ver terminaciones indicadas en la planilla de locales. Procedimiento a realizarse de acuerdo a lo especificado en la memoria.</t>
  </si>
  <si>
    <t>Interiores</t>
  </si>
  <si>
    <t>Pintura tipo látex acrílica superlavable semi-mate para interiores blanco</t>
  </si>
  <si>
    <t>Pintura tipo cielorraso antihongos interior color blanco en servicios</t>
  </si>
  <si>
    <t>Laca transparente sobre sellador en placas de Finger Joint</t>
  </si>
  <si>
    <t>Exteriores</t>
  </si>
  <si>
    <t xml:space="preserve">Pintura acrílica tipo látex para exterior en cielorraso </t>
  </si>
  <si>
    <t>Pintura antióxido en base a resinas epoxi en acero estructural</t>
  </si>
  <si>
    <t>Esmalte Sintético para metal, semi brillo color negro grafito, sobre fondo antióxido, en Herrería</t>
  </si>
  <si>
    <t>Pintura a base de compuestos siliconados (barrera hidrófuga y permeable) tipo Incamur ladrillo</t>
  </si>
  <si>
    <t>16.1.3</t>
  </si>
  <si>
    <t>16.2.1</t>
  </si>
  <si>
    <t>16.3</t>
  </si>
  <si>
    <t>16.2.2</t>
  </si>
  <si>
    <t>16.2.3</t>
  </si>
  <si>
    <t>16.2.4</t>
  </si>
  <si>
    <t>Sistema de seguridad</t>
  </si>
  <si>
    <t>INSTALACIÓN SANITARIA – AS</t>
  </si>
  <si>
    <t xml:space="preserve">Nota: Incluye la pintura de cañerías según corresponda. Incluye valvulería, grampas, protecciones, sujeciones, sellados, accesorios necesarios y aislaciones, etc.  Es ampliación del sistema existente en el bloque A. </t>
  </si>
  <si>
    <t>Registros de desagües primarios</t>
  </si>
  <si>
    <t>Cañerías de ventilación de PVC</t>
  </si>
  <si>
    <t>Instalación de desagüe y ventilación, pluviales</t>
  </si>
  <si>
    <t>Termotanque eléctrico</t>
  </si>
  <si>
    <t>Artefactos y Accesorios</t>
  </si>
  <si>
    <t>Piezas accesorias: sifones, colillas, tapajuntas, tornillos de sujeción de artefactos</t>
  </si>
  <si>
    <t>Instalación hidráulica contra incendios</t>
  </si>
  <si>
    <t>Válvulas y manómetros</t>
  </si>
  <si>
    <t xml:space="preserve">INSTALACIÓN ELÉCTRICA - IE. </t>
  </si>
  <si>
    <t xml:space="preserve">Nota: Inclye suministro, montaje, conexionado, aislaciones, protecciones  y accesorios.  Es ampliación del sistema existente en el bloque A. </t>
  </si>
  <si>
    <t>Suministro e instalación de Tablero A (Componente 3 hasta Tablero TG Componente 1)</t>
  </si>
  <si>
    <t>Canalizaciones de potencia (subterráneas, por muro y aparentes)</t>
  </si>
  <si>
    <t xml:space="preserve">Canalizaciones y bandejas </t>
  </si>
  <si>
    <t>Suministro e instalación de todos los interruptores, diyuntores, tomacorrientes y cajas múltiples</t>
  </si>
  <si>
    <t>Sistema de puesta a tierra artificial</t>
  </si>
  <si>
    <t>Tipo L1/L1E - Luminaria de adosar en cielorraso tipo Lucciola Prada</t>
  </si>
  <si>
    <t>Tipo L2/L2E - Luminaria de embutir tipo Lucciola Prada</t>
  </si>
  <si>
    <t>Tipo L3 - Luminaria exterior estanca tipo plafón</t>
  </si>
  <si>
    <t>Tipo L4 - Luminaria de embutir en cielorraso</t>
  </si>
  <si>
    <t>Tipo L5 - Luminaria tipo cantonera</t>
  </si>
  <si>
    <t>Tipo Lx6 - Proyector exterior de piso</t>
  </si>
  <si>
    <t>Tipo Lx7 - Proyector exterior estanco de distribución</t>
  </si>
  <si>
    <t>19.8.4</t>
  </si>
  <si>
    <t>19.8.5</t>
  </si>
  <si>
    <t>19.8.6</t>
  </si>
  <si>
    <t>19.8.7</t>
  </si>
  <si>
    <t>19.10</t>
  </si>
  <si>
    <t>19.11</t>
  </si>
  <si>
    <t>19.12</t>
  </si>
  <si>
    <t>INSTALACIÓN  SISTEMA DE PROTECCIÓN CONTRA DESCARGAS ATMOSFÉRICAS</t>
  </si>
  <si>
    <t xml:space="preserve">Nota: Es ampliación del sistema existente en el bloque A. </t>
  </si>
  <si>
    <t>Bajadas (desde sistema de captación hasta PAT)</t>
  </si>
  <si>
    <t>Protección para conexiones de señales de corrientes débiles (previsión de barras de tierra). Sistema completo CCTV</t>
  </si>
  <si>
    <t>Conexión a tierra del revestimiento de chapa</t>
  </si>
  <si>
    <t>20.4.1</t>
  </si>
  <si>
    <t>20.4.2</t>
  </si>
  <si>
    <t xml:space="preserve">Nota:  Es ampliación del sistema existente en el bloque A. </t>
  </si>
  <si>
    <t>21.4.1</t>
  </si>
  <si>
    <t>21.4.2</t>
  </si>
  <si>
    <t>21.5.1</t>
  </si>
  <si>
    <t>21.6</t>
  </si>
  <si>
    <t>21.6.1</t>
  </si>
  <si>
    <t>21.6.2</t>
  </si>
  <si>
    <t>21.6.3</t>
  </si>
  <si>
    <t>21.6.4</t>
  </si>
  <si>
    <t>21.7</t>
  </si>
  <si>
    <t>21.8</t>
  </si>
  <si>
    <t>21.9</t>
  </si>
  <si>
    <t>21.10</t>
  </si>
  <si>
    <t>21.11</t>
  </si>
  <si>
    <t>Nota: Incluye suministro, montaje, regulación,protecciones, conexionado y accesorios necesarios.</t>
  </si>
  <si>
    <t>Suministro de equipos AA Minisplit</t>
  </si>
  <si>
    <t>Instalación de equipos AA Minisplit</t>
  </si>
  <si>
    <t xml:space="preserve">Suministro e Instalación de Ventilador de Inyección de aire exterior tipo Mixvent </t>
  </si>
  <si>
    <t>Suministro e Instalación de equipo Minisplit tipo Casete (Sala de Reuniones)</t>
  </si>
  <si>
    <t>Sistema de conductos, cableados y accesorios (incluye diseño, construcción de chapa galvanizada, ensayo y soportes)</t>
  </si>
  <si>
    <t>SISTEMA DE DETECCIÓN, ALARMA Y EXTINCIÓN DE INCENDIO</t>
  </si>
  <si>
    <t>Nota: Es ampliación del sistema existente en el bloque A.</t>
  </si>
  <si>
    <t>Detectores de humo y temperatura, pulsadores manuales de alarma, sirenas de alarma</t>
  </si>
  <si>
    <t>23.1.1</t>
  </si>
  <si>
    <t>23.2</t>
  </si>
  <si>
    <t>23.3</t>
  </si>
  <si>
    <t>23.4</t>
  </si>
  <si>
    <t>23.5</t>
  </si>
  <si>
    <t>23.6</t>
  </si>
  <si>
    <t>23.7</t>
  </si>
  <si>
    <t>23.2.1</t>
  </si>
  <si>
    <t>23.2.2</t>
  </si>
  <si>
    <t>23.2.3</t>
  </si>
  <si>
    <t>23.2.4</t>
  </si>
  <si>
    <t>23.2.5</t>
  </si>
  <si>
    <t>Baldosa monolítica granallada 30cmx30cm e=18mm, Tipo Blangino  símil existente</t>
  </si>
  <si>
    <t xml:space="preserve">Vados de hormigón (rebajes)  </t>
  </si>
  <si>
    <t>Rodapie de acero corten anclado a contrapiso símil existente</t>
  </si>
  <si>
    <t>Césped en panes</t>
  </si>
  <si>
    <t>Descarga y distribución de equipamiento a proveer por la UdelaR</t>
  </si>
  <si>
    <t>Felpudo en rulo de PVC color negro o gris grafito en el ingreso</t>
  </si>
  <si>
    <t>Cortina Roller 10% perforación en abertura A01</t>
  </si>
  <si>
    <t>Cortina Roller 10% perforación en abertura A02</t>
  </si>
  <si>
    <t>Cortina Roller 10% perforación en abertura A03</t>
  </si>
  <si>
    <t>25.04</t>
  </si>
  <si>
    <t>25.05</t>
  </si>
  <si>
    <t>25.06</t>
  </si>
  <si>
    <t>26.03</t>
  </si>
  <si>
    <t>26.04</t>
  </si>
  <si>
    <t>26.05</t>
  </si>
  <si>
    <t>Ampliación de Permiso de Obra y Habilitaciones</t>
  </si>
  <si>
    <t>18.1.1</t>
  </si>
  <si>
    <t>18.7</t>
  </si>
  <si>
    <t>18.1.2</t>
  </si>
  <si>
    <t>18.1.3</t>
  </si>
  <si>
    <t>18.1.4</t>
  </si>
  <si>
    <t>18.1.5</t>
  </si>
  <si>
    <t>18.1.6</t>
  </si>
  <si>
    <t>18.1.7</t>
  </si>
  <si>
    <t>18.2.1</t>
  </si>
  <si>
    <t>18.2.2</t>
  </si>
  <si>
    <t>18.2.3</t>
  </si>
  <si>
    <t>18.2.4</t>
  </si>
  <si>
    <t>18.2.5</t>
  </si>
  <si>
    <t>18.2.6</t>
  </si>
  <si>
    <t>18.3.1</t>
  </si>
  <si>
    <t>18.3.2</t>
  </si>
  <si>
    <t>18.3.3</t>
  </si>
  <si>
    <t>18.4.1</t>
  </si>
  <si>
    <t>18.4.2</t>
  </si>
  <si>
    <t>18.4.3</t>
  </si>
  <si>
    <t>18.4.4</t>
  </si>
  <si>
    <t>18.4.5</t>
  </si>
  <si>
    <t>18.5.1</t>
  </si>
  <si>
    <t>18.6.1</t>
  </si>
  <si>
    <t>18.6.2</t>
  </si>
  <si>
    <t>18.6.3</t>
  </si>
  <si>
    <t>18.6.4</t>
  </si>
  <si>
    <t>18.6.5</t>
  </si>
  <si>
    <t>IMPLANTACION EN OBRA (Solo BLOQUE C)</t>
  </si>
  <si>
    <t>SUB TOTAL OBRA (SOLO BLOQUE A)</t>
  </si>
  <si>
    <t>SUB TOTAL OBRA BLOQUE A</t>
  </si>
  <si>
    <t>SUB TOTAL OBRA BLOQUE C</t>
  </si>
  <si>
    <t>IMPLANTACION EN OBRA (BLOQUE A + C)</t>
  </si>
  <si>
    <t>SUB TOTAL OBRA (BLOQUE A + C)</t>
  </si>
  <si>
    <t>SUB TOTAL OBRA (SOLO BLOQUE C)</t>
  </si>
  <si>
    <t>IMPLANTACION EN OBRA (SOLO BLOQUE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</si>
</sst>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
    <numFmt numFmtId="165" formatCode="[$$-2C0A]\ #,##0.00"/>
    <numFmt numFmtId="166" formatCode="0.00\ %"/>
    <numFmt numFmtId="167" formatCode="d\.m\.yy;@"/>
    <numFmt numFmtId="168" formatCode="0.0"/>
    <numFmt numFmtId="169" formatCode="0.00;[Red]0.00"/>
  </numFmts>
  <fonts count="36" x14ac:knownFonts="1">
    <font>
      <sz val="11"/>
      <color rgb="FF000000"/>
      <name val="Calibri"/>
      <family val="2"/>
      <charset val="1"/>
    </font>
    <font>
      <sz val="10"/>
      <name val="Arial"/>
      <family val="2"/>
      <charset val="1"/>
    </font>
    <font>
      <sz val="16"/>
      <color rgb="FF000000"/>
      <name val="Arial"/>
      <family val="2"/>
      <charset val="1"/>
    </font>
    <font>
      <b/>
      <sz val="14"/>
      <name val="Arial"/>
      <family val="2"/>
      <charset val="1"/>
    </font>
    <font>
      <sz val="16"/>
      <name val="Arial"/>
      <family val="2"/>
      <charset val="1"/>
    </font>
    <font>
      <b/>
      <sz val="14"/>
      <color rgb="FF000000"/>
      <name val="Arial"/>
      <family val="2"/>
      <charset val="1"/>
    </font>
    <font>
      <sz val="12"/>
      <name val="Arial"/>
      <family val="2"/>
      <charset val="1"/>
    </font>
    <font>
      <b/>
      <sz val="16"/>
      <name val="Arial"/>
      <family val="2"/>
      <charset val="1"/>
    </font>
    <font>
      <b/>
      <sz val="11"/>
      <name val="Arial"/>
      <family val="2"/>
      <charset val="1"/>
    </font>
    <font>
      <b/>
      <sz val="12"/>
      <name val="Arial"/>
      <family val="2"/>
      <charset val="1"/>
    </font>
    <font>
      <b/>
      <sz val="10"/>
      <name val="Arial"/>
      <family val="2"/>
      <charset val="1"/>
    </font>
    <font>
      <sz val="16"/>
      <color rgb="FF000000"/>
      <name val="Calibri"/>
      <family val="2"/>
      <charset val="1"/>
    </font>
    <font>
      <sz val="16"/>
      <color rgb="FF33CCCC"/>
      <name val="Calibri"/>
      <family val="2"/>
    </font>
    <font>
      <sz val="16"/>
      <name val="Calibri"/>
      <family val="2"/>
    </font>
    <font>
      <sz val="11"/>
      <name val="Arial"/>
      <family val="2"/>
      <charset val="1"/>
    </font>
    <font>
      <sz val="22"/>
      <color rgb="FF000000"/>
      <name val="Calibri"/>
      <family val="2"/>
      <charset val="1"/>
    </font>
    <font>
      <sz val="11"/>
      <color rgb="FF000000"/>
      <name val="Calibri"/>
      <family val="2"/>
      <charset val="1"/>
    </font>
    <font>
      <sz val="16"/>
      <color rgb="FF000000"/>
      <name val="Arial Black"/>
    </font>
    <font>
      <sz val="16"/>
      <color rgb="FFFF0000"/>
      <name val="Calibri"/>
      <family val="2"/>
    </font>
    <font>
      <b/>
      <sz val="16"/>
      <color rgb="FFFF0000"/>
      <name val="Calibri"/>
      <family val="2"/>
    </font>
    <font>
      <b/>
      <sz val="16"/>
      <name val="Calibri"/>
      <family val="2"/>
    </font>
    <font>
      <sz val="16"/>
      <color rgb="FFFF6600"/>
      <name val="Calibri"/>
      <family val="2"/>
    </font>
    <font>
      <sz val="11"/>
      <name val="Arial"/>
      <family val="2"/>
    </font>
    <font>
      <sz val="11"/>
      <color rgb="FFFF0000"/>
      <name val="Arial"/>
      <family val="2"/>
    </font>
    <font>
      <sz val="11"/>
      <color rgb="FF000000"/>
      <name val="Arial"/>
      <family val="2"/>
    </font>
    <font>
      <b/>
      <sz val="18"/>
      <name val="Arial"/>
      <family val="2"/>
      <charset val="1"/>
    </font>
    <font>
      <sz val="18"/>
      <color rgb="FF000000"/>
      <name val="Calibri"/>
      <family val="2"/>
      <charset val="1"/>
    </font>
    <font>
      <sz val="18"/>
      <color rgb="FF000000"/>
      <name val="Arial"/>
      <family val="2"/>
      <charset val="1"/>
    </font>
    <font>
      <sz val="8"/>
      <name val="Calibri"/>
      <family val="2"/>
      <charset val="1"/>
    </font>
    <font>
      <i/>
      <sz val="11"/>
      <name val="Arial"/>
      <family val="2"/>
    </font>
    <font>
      <i/>
      <sz val="11"/>
      <name val="Trebuchet MS"/>
      <family val="2"/>
    </font>
    <font>
      <i/>
      <sz val="11"/>
      <name val="Calibri"/>
      <family val="2"/>
    </font>
    <font>
      <sz val="11"/>
      <color rgb="FF33CCCC"/>
      <name val="Calibri"/>
      <family val="2"/>
    </font>
    <font>
      <sz val="11"/>
      <name val="Calibri"/>
      <family val="2"/>
    </font>
    <font>
      <b/>
      <i/>
      <sz val="11"/>
      <color rgb="FFFF0000"/>
      <name val="Calibri"/>
      <family val="2"/>
    </font>
    <font>
      <b/>
      <i/>
      <sz val="11"/>
      <color rgb="FFFF0000"/>
      <name val="Arial"/>
      <family val="2"/>
    </font>
  </fonts>
  <fills count="5">
    <fill>
      <patternFill patternType="none"/>
    </fill>
    <fill>
      <patternFill patternType="gray125"/>
    </fill>
    <fill>
      <patternFill patternType="solid">
        <fgColor rgb="FFD9D9D9"/>
        <bgColor rgb="FFC3D69B"/>
      </patternFill>
    </fill>
    <fill>
      <patternFill patternType="solid">
        <fgColor rgb="FF77933C"/>
        <bgColor rgb="FF808080"/>
      </patternFill>
    </fill>
    <fill>
      <patternFill patternType="solid">
        <fgColor rgb="FFC3D69B"/>
        <bgColor rgb="FFD9D9D9"/>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s>
  <cellStyleXfs count="3">
    <xf numFmtId="0" fontId="0" fillId="0" borderId="0"/>
    <xf numFmtId="164" fontId="16" fillId="0" borderId="0" applyBorder="0" applyProtection="0"/>
    <xf numFmtId="164" fontId="16" fillId="0" borderId="0" applyBorder="0" applyProtection="0"/>
  </cellStyleXfs>
  <cellXfs count="98">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vertical="center"/>
    </xf>
    <xf numFmtId="0" fontId="3" fillId="0" borderId="0" xfId="0" applyFont="1"/>
    <xf numFmtId="0" fontId="4" fillId="0" borderId="0" xfId="0" applyFont="1"/>
    <xf numFmtId="0" fontId="5" fillId="0" borderId="0" xfId="0" applyFont="1" applyAlignment="1" applyProtection="1">
      <alignment vertical="top" wrapText="1"/>
      <protection locked="0"/>
    </xf>
    <xf numFmtId="0" fontId="4" fillId="0" borderId="0" xfId="0" applyFont="1" applyAlignment="1" applyProtection="1">
      <alignment vertical="top"/>
      <protection locked="0"/>
    </xf>
    <xf numFmtId="0" fontId="7" fillId="0" borderId="0" xfId="0" applyFont="1"/>
    <xf numFmtId="0" fontId="4" fillId="0" borderId="0" xfId="0" applyFont="1" applyProtection="1">
      <protection locked="0"/>
    </xf>
    <xf numFmtId="0" fontId="0" fillId="0" borderId="0" xfId="0" applyProtection="1">
      <protection locked="0"/>
    </xf>
    <xf numFmtId="0" fontId="2" fillId="0" borderId="0" xfId="0" applyFont="1" applyAlignment="1" applyProtection="1">
      <alignment horizontal="center"/>
      <protection locked="0"/>
    </xf>
    <xf numFmtId="0" fontId="3" fillId="0" borderId="2" xfId="0" applyFont="1" applyBorder="1"/>
    <xf numFmtId="0" fontId="0" fillId="0" borderId="3" xfId="0" applyBorder="1" applyAlignment="1">
      <alignment horizontal="center" vertical="center"/>
    </xf>
    <xf numFmtId="0" fontId="3" fillId="0" borderId="4" xfId="0" applyFont="1" applyBorder="1"/>
    <xf numFmtId="0" fontId="4" fillId="0" borderId="5" xfId="0" applyFont="1" applyBorder="1" applyProtection="1">
      <protection locked="0"/>
    </xf>
    <xf numFmtId="0" fontId="0" fillId="0" borderId="5" xfId="0" applyBorder="1" applyProtection="1">
      <protection locked="0"/>
    </xf>
    <xf numFmtId="0" fontId="2" fillId="0" borderId="5" xfId="0" applyFont="1" applyBorder="1" applyAlignment="1" applyProtection="1">
      <alignment horizontal="center"/>
      <protection locked="0"/>
    </xf>
    <xf numFmtId="0" fontId="1" fillId="0" borderId="2" xfId="0" applyFont="1" applyBorder="1"/>
    <xf numFmtId="0" fontId="9"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0" xfId="0" applyAlignment="1">
      <alignment vertical="center"/>
    </xf>
    <xf numFmtId="0" fontId="10" fillId="0" borderId="2" xfId="0" applyFont="1" applyBorder="1" applyAlignment="1">
      <alignment horizontal="left" vertical="center"/>
    </xf>
    <xf numFmtId="0" fontId="7" fillId="0" borderId="0" xfId="0" applyFont="1" applyAlignment="1">
      <alignment horizontal="left" vertical="center"/>
    </xf>
    <xf numFmtId="165"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left" vertical="center" wrapText="1"/>
    </xf>
    <xf numFmtId="0" fontId="7" fillId="0" borderId="8" xfId="0" applyFont="1" applyBorder="1" applyAlignment="1">
      <alignment horizontal="left" wrapText="1"/>
    </xf>
    <xf numFmtId="0" fontId="7" fillId="0" borderId="8" xfId="0" applyFont="1" applyBorder="1" applyAlignment="1">
      <alignment horizontal="center" wrapText="1"/>
    </xf>
    <xf numFmtId="0" fontId="7" fillId="0" borderId="9" xfId="0" applyFont="1" applyBorder="1" applyAlignment="1">
      <alignment horizontal="left" wrapText="1"/>
    </xf>
    <xf numFmtId="165" fontId="7" fillId="0" borderId="7" xfId="0" applyNumberFormat="1" applyFont="1" applyBorder="1" applyAlignment="1">
      <alignment horizontal="center" vertical="center" wrapText="1"/>
    </xf>
    <xf numFmtId="166" fontId="7" fillId="2" borderId="10" xfId="0" applyNumberFormat="1" applyFont="1" applyFill="1" applyBorder="1" applyAlignment="1">
      <alignment horizontal="center" vertical="center" wrapText="1"/>
    </xf>
    <xf numFmtId="165" fontId="7" fillId="0" borderId="0" xfId="0" applyNumberFormat="1" applyFont="1" applyAlignment="1">
      <alignment horizontal="center" vertical="center" wrapText="1"/>
    </xf>
    <xf numFmtId="165" fontId="7" fillId="0" borderId="0" xfId="0" applyNumberFormat="1"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center" wrapText="1"/>
    </xf>
    <xf numFmtId="166" fontId="7" fillId="0" borderId="0" xfId="0" applyNumberFormat="1" applyFont="1" applyAlignment="1">
      <alignment horizontal="center" vertical="center" wrapText="1"/>
    </xf>
    <xf numFmtId="0" fontId="4" fillId="0" borderId="0" xfId="0" applyFont="1" applyAlignment="1">
      <alignment horizontal="left" wrapText="1"/>
    </xf>
    <xf numFmtId="0" fontId="4" fillId="0" borderId="0" xfId="0" applyFont="1" applyAlignment="1">
      <alignment horizontal="center" wrapText="1"/>
    </xf>
    <xf numFmtId="0" fontId="11" fillId="0" borderId="0" xfId="0" applyFont="1"/>
    <xf numFmtId="0" fontId="11"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xf>
    <xf numFmtId="0" fontId="7" fillId="0" borderId="0" xfId="0" applyFont="1" applyAlignment="1">
      <alignment horizontal="left"/>
    </xf>
    <xf numFmtId="0" fontId="4" fillId="0" borderId="0" xfId="1" applyNumberFormat="1" applyFont="1" applyBorder="1" applyAlignment="1" applyProtection="1">
      <alignment horizontal="center" vertical="center"/>
    </xf>
    <xf numFmtId="0" fontId="7" fillId="0" borderId="11" xfId="0" applyFont="1" applyBorder="1" applyAlignment="1">
      <alignment horizontal="left" wrapText="1"/>
    </xf>
    <xf numFmtId="165" fontId="4" fillId="0" borderId="0" xfId="0" applyNumberFormat="1" applyFont="1" applyAlignment="1">
      <alignment horizontal="center" vertical="center" wrapText="1"/>
    </xf>
    <xf numFmtId="165" fontId="4" fillId="0" borderId="0" xfId="0" applyNumberFormat="1" applyFont="1" applyAlignment="1">
      <alignment horizontal="left" vertical="center" wrapText="1"/>
    </xf>
    <xf numFmtId="0" fontId="6" fillId="0" borderId="0" xfId="0" applyFont="1" applyAlignment="1">
      <alignment horizontal="center" vertical="top" wrapText="1"/>
    </xf>
    <xf numFmtId="166" fontId="4" fillId="0" borderId="0" xfId="0" applyNumberFormat="1" applyFont="1" applyAlignment="1">
      <alignment horizontal="center" vertical="center" wrapText="1"/>
    </xf>
    <xf numFmtId="0" fontId="6" fillId="0" borderId="0" xfId="0" applyFont="1" applyAlignment="1">
      <alignment horizontal="right" vertical="top" wrapText="1" indent="1"/>
    </xf>
    <xf numFmtId="0" fontId="9" fillId="0" borderId="0" xfId="0" applyFont="1" applyAlignment="1">
      <alignment vertical="top" wrapText="1"/>
    </xf>
    <xf numFmtId="0" fontId="6" fillId="0" borderId="0" xfId="0" applyFont="1" applyAlignment="1">
      <alignment vertical="top" wrapText="1"/>
    </xf>
    <xf numFmtId="0" fontId="4" fillId="0" borderId="0" xfId="2" applyNumberFormat="1" applyFont="1" applyAlignment="1">
      <alignment horizontal="right" vertical="top" wrapText="1" indent="1"/>
    </xf>
    <xf numFmtId="0" fontId="4" fillId="0" borderId="0" xfId="2" applyNumberFormat="1" applyFont="1" applyAlignment="1">
      <alignment horizontal="left" vertical="top" wrapText="1"/>
    </xf>
    <xf numFmtId="0" fontId="4" fillId="0" borderId="0" xfId="2" applyNumberFormat="1" applyFont="1" applyAlignment="1">
      <alignment horizontal="center" vertical="top" wrapText="1"/>
    </xf>
    <xf numFmtId="0" fontId="7" fillId="0" borderId="0" xfId="2" applyNumberFormat="1" applyFont="1" applyAlignment="1">
      <alignment horizontal="right" vertical="top" wrapText="1" indent="1"/>
    </xf>
    <xf numFmtId="0" fontId="7" fillId="0" borderId="0" xfId="2" applyNumberFormat="1" applyFont="1" applyAlignment="1">
      <alignment horizontal="left" vertical="top" wrapText="1"/>
    </xf>
    <xf numFmtId="167" fontId="2" fillId="0" borderId="0" xfId="2" applyNumberFormat="1" applyFont="1" applyAlignment="1">
      <alignment horizontal="right" vertical="top" indent="1" shrinkToFit="1"/>
    </xf>
    <xf numFmtId="168" fontId="2" fillId="0" borderId="0" xfId="2" applyNumberFormat="1" applyFont="1" applyAlignment="1">
      <alignment horizontal="right" vertical="top" indent="1" shrinkToFit="1"/>
    </xf>
    <xf numFmtId="0" fontId="2" fillId="0" borderId="0" xfId="2" applyNumberFormat="1" applyFont="1" applyAlignment="1">
      <alignment horizontal="center" vertical="center" wrapText="1"/>
    </xf>
    <xf numFmtId="0" fontId="2" fillId="0" borderId="0" xfId="2" applyNumberFormat="1" applyFont="1" applyAlignment="1">
      <alignment horizontal="center" wrapText="1"/>
    </xf>
    <xf numFmtId="0" fontId="10" fillId="0" borderId="4" xfId="0" applyFont="1" applyBorder="1" applyAlignment="1">
      <alignment horizontal="left" vertical="center"/>
    </xf>
    <xf numFmtId="0" fontId="7" fillId="0" borderId="5" xfId="0" applyFont="1" applyBorder="1" applyAlignment="1">
      <alignment horizontal="center" vertical="center" wrapText="1"/>
    </xf>
    <xf numFmtId="166" fontId="14" fillId="0" borderId="0" xfId="1" applyNumberFormat="1" applyFont="1" applyBorder="1" applyAlignment="1" applyProtection="1">
      <alignment horizontal="center" vertical="center"/>
    </xf>
    <xf numFmtId="0" fontId="15" fillId="0" borderId="0" xfId="0" applyFont="1"/>
    <xf numFmtId="0" fontId="2" fillId="0" borderId="0" xfId="0" applyFont="1" applyAlignment="1">
      <alignment wrapText="1"/>
    </xf>
    <xf numFmtId="0" fontId="17" fillId="0" borderId="0" xfId="0" applyFont="1"/>
    <xf numFmtId="169" fontId="22" fillId="0" borderId="0" xfId="0" applyNumberFormat="1" applyFont="1" applyAlignment="1" applyProtection="1">
      <alignment horizontal="center"/>
      <protection locked="0"/>
    </xf>
    <xf numFmtId="0" fontId="11" fillId="0" borderId="0" xfId="0" applyFont="1" applyFill="1" applyAlignment="1">
      <alignment horizontal="center" vertical="center"/>
    </xf>
    <xf numFmtId="169" fontId="22" fillId="0" borderId="0" xfId="0" applyNumberFormat="1" applyFont="1" applyFill="1" applyAlignment="1" applyProtection="1">
      <alignment horizontal="center"/>
      <protection locked="0"/>
    </xf>
    <xf numFmtId="0" fontId="22" fillId="0" borderId="0" xfId="0" applyFont="1" applyAlignment="1">
      <alignment horizontal="left" wrapText="1"/>
    </xf>
    <xf numFmtId="0" fontId="22" fillId="0" borderId="0" xfId="0" applyFont="1" applyAlignment="1">
      <alignment horizontal="left"/>
    </xf>
    <xf numFmtId="0" fontId="24" fillId="2" borderId="0" xfId="0" applyFont="1" applyFill="1"/>
    <xf numFmtId="0" fontId="24" fillId="0" borderId="0" xfId="0" applyFont="1" applyAlignment="1">
      <alignment horizontal="center" vertical="center"/>
    </xf>
    <xf numFmtId="0" fontId="22" fillId="2" borderId="0" xfId="1" applyNumberFormat="1" applyFont="1" applyFill="1" applyBorder="1" applyAlignment="1" applyProtection="1">
      <alignment horizontal="center" vertical="center"/>
    </xf>
    <xf numFmtId="165" fontId="3"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left" vertical="center" wrapText="1"/>
    </xf>
    <xf numFmtId="0" fontId="3" fillId="0" borderId="8" xfId="0" applyFont="1" applyBorder="1" applyAlignment="1">
      <alignment horizontal="left" wrapText="1"/>
    </xf>
    <xf numFmtId="0" fontId="3" fillId="0" borderId="8" xfId="0" applyFont="1" applyBorder="1" applyAlignment="1">
      <alignment horizontal="center" wrapText="1"/>
    </xf>
    <xf numFmtId="0" fontId="3" fillId="0" borderId="9" xfId="0" applyFont="1" applyBorder="1" applyAlignment="1">
      <alignment horizontal="left" wrapText="1"/>
    </xf>
    <xf numFmtId="165" fontId="3" fillId="0" borderId="7" xfId="0" applyNumberFormat="1" applyFont="1" applyBorder="1" applyAlignment="1">
      <alignment horizontal="center" vertical="center" wrapText="1"/>
    </xf>
    <xf numFmtId="0" fontId="26" fillId="0" borderId="6" xfId="0" applyFont="1" applyBorder="1"/>
    <xf numFmtId="0" fontId="27" fillId="0" borderId="9" xfId="0" applyFont="1" applyBorder="1" applyAlignment="1">
      <alignment horizontal="center"/>
    </xf>
    <xf numFmtId="0" fontId="26" fillId="0" borderId="9" xfId="0" applyFont="1" applyBorder="1"/>
    <xf numFmtId="0" fontId="26" fillId="0" borderId="7" xfId="0" applyFont="1" applyBorder="1"/>
    <xf numFmtId="165" fontId="25" fillId="3" borderId="1" xfId="0" applyNumberFormat="1" applyFont="1" applyFill="1" applyBorder="1" applyAlignment="1">
      <alignment horizontal="center" vertical="center" wrapText="1"/>
    </xf>
    <xf numFmtId="165" fontId="25" fillId="0" borderId="7" xfId="0" applyNumberFormat="1" applyFont="1" applyBorder="1" applyAlignment="1">
      <alignment horizontal="center" vertical="center" wrapText="1"/>
    </xf>
    <xf numFmtId="0" fontId="3" fillId="3" borderId="1" xfId="0" applyNumberFormat="1" applyFont="1" applyFill="1" applyBorder="1" applyAlignment="1">
      <alignment horizontal="center" vertical="center" wrapText="1"/>
    </xf>
    <xf numFmtId="0" fontId="29" fillId="0" borderId="0" xfId="0" applyFont="1" applyAlignment="1">
      <alignment horizontal="left" wrapText="1"/>
    </xf>
    <xf numFmtId="0" fontId="24" fillId="0" borderId="0" xfId="0" applyFont="1" applyFill="1"/>
    <xf numFmtId="0" fontId="25" fillId="4" borderId="1" xfId="0" applyFont="1" applyFill="1" applyBorder="1" applyAlignment="1">
      <alignment horizontal="left" vertical="center" wrapText="1"/>
    </xf>
    <xf numFmtId="0" fontId="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0" fillId="2" borderId="1" xfId="0"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7" fillId="0" borderId="6" xfId="0" applyFont="1" applyBorder="1" applyAlignment="1">
      <alignment horizontal="left" vertical="center"/>
    </xf>
    <xf numFmtId="2" fontId="9" fillId="4" borderId="1" xfId="0" applyNumberFormat="1" applyFont="1" applyFill="1" applyBorder="1" applyAlignment="1">
      <alignment horizontal="center" vertical="center" wrapText="1"/>
    </xf>
  </cellXfs>
  <cellStyles count="3">
    <cellStyle name="Normal" xfId="0" builtinId="0"/>
    <cellStyle name="Porcentaje" xfId="1" builtinId="5"/>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87"/>
  <sheetViews>
    <sheetView zoomScale="75" zoomScaleNormal="75" workbookViewId="0">
      <selection activeCell="B17" sqref="B17"/>
    </sheetView>
  </sheetViews>
  <sheetFormatPr baseColWidth="10" defaultColWidth="9.140625" defaultRowHeight="20.25" x14ac:dyDescent="0.3"/>
  <cols>
    <col min="1" max="1" width="15.28515625" customWidth="1"/>
    <col min="2" max="2" width="111.140625" style="1" customWidth="1"/>
    <col min="3" max="3" width="17.140625" customWidth="1"/>
    <col min="4" max="4" width="14.140625" style="2" customWidth="1"/>
    <col min="5" max="5" width="28.140625" customWidth="1"/>
    <col min="6" max="6" width="31" customWidth="1"/>
    <col min="7" max="9" width="30.7109375" customWidth="1"/>
    <col min="10" max="1025" width="10.7109375" customWidth="1"/>
  </cols>
  <sheetData>
    <row r="1" spans="1:9" x14ac:dyDescent="0.3">
      <c r="G1" s="3"/>
      <c r="H1" s="3"/>
      <c r="I1" s="3"/>
    </row>
    <row r="2" spans="1:9" x14ac:dyDescent="0.3">
      <c r="A2" s="4"/>
      <c r="B2" s="5"/>
      <c r="G2" s="3"/>
      <c r="H2" s="3"/>
      <c r="I2" s="3"/>
    </row>
    <row r="3" spans="1:9" ht="31.5" customHeight="1" x14ac:dyDescent="0.25">
      <c r="A3" s="92" t="s">
        <v>0</v>
      </c>
      <c r="B3" s="92"/>
      <c r="C3" s="93" t="s">
        <v>1</v>
      </c>
      <c r="D3" s="93"/>
      <c r="E3" s="93"/>
      <c r="F3" s="93"/>
      <c r="G3" s="93"/>
      <c r="H3" s="93"/>
      <c r="I3" s="93"/>
    </row>
    <row r="4" spans="1:9" x14ac:dyDescent="0.3">
      <c r="A4" s="6"/>
      <c r="B4" s="7"/>
      <c r="G4" s="3"/>
      <c r="H4" s="3"/>
      <c r="I4" s="3"/>
    </row>
    <row r="5" spans="1:9" x14ac:dyDescent="0.3">
      <c r="A5" s="4" t="s">
        <v>2</v>
      </c>
      <c r="B5" s="5"/>
      <c r="G5" s="3"/>
      <c r="H5" s="3"/>
      <c r="I5" s="3"/>
    </row>
    <row r="6" spans="1:9" x14ac:dyDescent="0.3">
      <c r="A6" s="8"/>
      <c r="B6" s="5"/>
      <c r="G6" s="3"/>
      <c r="H6" s="3"/>
      <c r="I6" s="3"/>
    </row>
    <row r="7" spans="1:9" x14ac:dyDescent="0.3">
      <c r="A7" s="4" t="s">
        <v>3</v>
      </c>
      <c r="B7" s="9"/>
      <c r="G7" s="3"/>
      <c r="H7" s="3"/>
      <c r="I7" s="3"/>
    </row>
    <row r="8" spans="1:9" x14ac:dyDescent="0.3">
      <c r="A8" s="4"/>
      <c r="B8" s="9"/>
      <c r="G8" s="3"/>
      <c r="H8" s="3"/>
      <c r="I8" s="3"/>
    </row>
    <row r="9" spans="1:9" x14ac:dyDescent="0.3">
      <c r="A9" s="4" t="s">
        <v>4</v>
      </c>
      <c r="B9" s="9"/>
      <c r="G9" s="3"/>
      <c r="H9" s="3"/>
      <c r="I9" s="3"/>
    </row>
    <row r="10" spans="1:9" ht="19.7" customHeight="1" x14ac:dyDescent="0.3">
      <c r="A10" s="4"/>
      <c r="B10" s="9"/>
      <c r="C10" s="10"/>
      <c r="D10" s="11"/>
      <c r="E10" s="10"/>
      <c r="F10" s="10"/>
      <c r="G10" s="94" t="s">
        <v>5</v>
      </c>
      <c r="H10" s="94"/>
      <c r="I10" s="94"/>
    </row>
    <row r="11" spans="1:9" ht="9.9499999999999993" customHeight="1" x14ac:dyDescent="0.3">
      <c r="A11" s="12"/>
      <c r="B11" s="9"/>
      <c r="C11" s="10"/>
      <c r="D11" s="11"/>
      <c r="E11" s="10"/>
      <c r="F11" s="10"/>
      <c r="G11" s="3"/>
      <c r="H11" s="3"/>
      <c r="I11" s="13"/>
    </row>
    <row r="12" spans="1:9" ht="19.7" customHeight="1" x14ac:dyDescent="0.3">
      <c r="A12" s="14"/>
      <c r="B12" s="15"/>
      <c r="C12" s="16"/>
      <c r="D12" s="17"/>
      <c r="E12" s="16"/>
      <c r="F12" s="16"/>
      <c r="G12" s="95" t="s">
        <v>5</v>
      </c>
      <c r="H12" s="95"/>
      <c r="I12" s="95"/>
    </row>
    <row r="13" spans="1:9" x14ac:dyDescent="0.3">
      <c r="A13" s="18"/>
      <c r="B13" s="5"/>
      <c r="G13" s="3"/>
      <c r="H13" s="3"/>
      <c r="I13" s="13"/>
    </row>
    <row r="14" spans="1:9" s="22" customFormat="1" ht="55.5" customHeight="1" x14ac:dyDescent="0.25">
      <c r="A14" s="96" t="s">
        <v>6</v>
      </c>
      <c r="B14" s="96"/>
      <c r="C14" s="19" t="s">
        <v>7</v>
      </c>
      <c r="D14" s="20" t="s">
        <v>8</v>
      </c>
      <c r="E14" s="19" t="s">
        <v>9</v>
      </c>
      <c r="F14" s="19" t="s">
        <v>10</v>
      </c>
      <c r="G14" s="21" t="s">
        <v>11</v>
      </c>
      <c r="H14" s="97" t="s">
        <v>12</v>
      </c>
      <c r="I14" s="97"/>
    </row>
    <row r="15" spans="1:9" x14ac:dyDescent="0.3">
      <c r="A15" s="23"/>
      <c r="B15" s="24"/>
      <c r="G15" s="3"/>
      <c r="H15" s="3"/>
      <c r="I15" s="3"/>
    </row>
    <row r="16" spans="1:9" ht="21" customHeight="1" x14ac:dyDescent="0.25">
      <c r="A16" s="88">
        <v>1</v>
      </c>
      <c r="B16" s="77" t="s">
        <v>887</v>
      </c>
      <c r="C16" s="78"/>
      <c r="D16" s="79"/>
      <c r="E16" s="80"/>
      <c r="F16" s="80"/>
      <c r="G16" s="76">
        <f>SUM(F18:F30)</f>
        <v>0</v>
      </c>
      <c r="H16" s="81"/>
      <c r="I16" s="76" t="e">
        <f>SUM(H18:H30)</f>
        <v>#DIV/0!</v>
      </c>
    </row>
    <row r="17" spans="1:9" ht="21" customHeight="1" x14ac:dyDescent="0.3">
      <c r="A17" s="32"/>
      <c r="B17" s="33"/>
      <c r="C17" s="34"/>
      <c r="D17" s="35"/>
      <c r="E17" s="34"/>
      <c r="F17" s="34"/>
      <c r="G17" s="32"/>
      <c r="H17" s="32"/>
      <c r="I17" s="36"/>
    </row>
    <row r="18" spans="1:9" x14ac:dyDescent="0.3">
      <c r="A18" s="71" t="s">
        <v>398</v>
      </c>
      <c r="B18" s="71" t="s">
        <v>13</v>
      </c>
      <c r="C18" s="37"/>
      <c r="D18" s="68" t="s">
        <v>392</v>
      </c>
      <c r="F18" s="73">
        <f>+C18*E18</f>
        <v>0</v>
      </c>
      <c r="G18" s="74"/>
      <c r="H18" s="75" t="e">
        <f>+F18/$H$146</f>
        <v>#DIV/0!</v>
      </c>
      <c r="I18" s="41"/>
    </row>
    <row r="19" spans="1:9" ht="20.25" customHeight="1" x14ac:dyDescent="0.35">
      <c r="A19" s="71" t="s">
        <v>399</v>
      </c>
      <c r="B19" s="72" t="s">
        <v>14</v>
      </c>
      <c r="C19" s="37"/>
      <c r="D19" s="68" t="s">
        <v>393</v>
      </c>
      <c r="F19" s="73">
        <f t="shared" ref="F19:F29" si="0">+C19*E19</f>
        <v>0</v>
      </c>
      <c r="G19" s="40"/>
      <c r="H19" s="73" t="e">
        <f t="shared" ref="H19:H29" si="1">+F19/$G$359</f>
        <v>#VALUE!</v>
      </c>
      <c r="I19" s="39"/>
    </row>
    <row r="20" spans="1:9" ht="20.25" customHeight="1" x14ac:dyDescent="0.35">
      <c r="A20" s="71" t="s">
        <v>627</v>
      </c>
      <c r="B20" s="72" t="s">
        <v>622</v>
      </c>
      <c r="C20" s="37"/>
      <c r="D20" s="68" t="s">
        <v>393</v>
      </c>
      <c r="F20" s="73">
        <f t="shared" si="0"/>
        <v>0</v>
      </c>
      <c r="G20" s="40"/>
      <c r="H20" s="73" t="e">
        <f t="shared" si="1"/>
        <v>#VALUE!</v>
      </c>
      <c r="I20" s="39"/>
    </row>
    <row r="21" spans="1:9" ht="20.25" customHeight="1" x14ac:dyDescent="0.35">
      <c r="A21" s="71" t="s">
        <v>628</v>
      </c>
      <c r="B21" s="72" t="s">
        <v>623</v>
      </c>
      <c r="C21" s="37"/>
      <c r="D21" s="68" t="s">
        <v>393</v>
      </c>
      <c r="F21" s="73">
        <f t="shared" si="0"/>
        <v>0</v>
      </c>
      <c r="G21" s="40"/>
      <c r="H21" s="73" t="e">
        <f t="shared" si="1"/>
        <v>#VALUE!</v>
      </c>
      <c r="I21" s="39"/>
    </row>
    <row r="22" spans="1:9" ht="20.25" customHeight="1" x14ac:dyDescent="0.35">
      <c r="A22" s="71" t="s">
        <v>629</v>
      </c>
      <c r="B22" s="72" t="s">
        <v>17</v>
      </c>
      <c r="C22" s="37"/>
      <c r="D22" s="68" t="s">
        <v>393</v>
      </c>
      <c r="F22" s="73">
        <f t="shared" si="0"/>
        <v>0</v>
      </c>
      <c r="G22" s="40"/>
      <c r="H22" s="73" t="e">
        <f t="shared" si="1"/>
        <v>#VALUE!</v>
      </c>
      <c r="I22" s="39"/>
    </row>
    <row r="23" spans="1:9" ht="20.25" customHeight="1" x14ac:dyDescent="0.35">
      <c r="A23" s="71" t="s">
        <v>630</v>
      </c>
      <c r="B23" s="72" t="s">
        <v>18</v>
      </c>
      <c r="C23" s="37"/>
      <c r="D23" s="68" t="s">
        <v>393</v>
      </c>
      <c r="F23" s="73">
        <f t="shared" si="0"/>
        <v>0</v>
      </c>
      <c r="G23" s="40"/>
      <c r="H23" s="73" t="e">
        <f t="shared" si="1"/>
        <v>#VALUE!</v>
      </c>
      <c r="I23" s="39"/>
    </row>
    <row r="24" spans="1:9" ht="20.25" customHeight="1" x14ac:dyDescent="0.35">
      <c r="A24" s="71" t="s">
        <v>631</v>
      </c>
      <c r="B24" s="72" t="s">
        <v>624</v>
      </c>
      <c r="C24" s="37"/>
      <c r="D24" s="68" t="s">
        <v>393</v>
      </c>
      <c r="F24" s="73">
        <f t="shared" si="0"/>
        <v>0</v>
      </c>
      <c r="G24" s="40"/>
      <c r="H24" s="73" t="e">
        <f t="shared" si="1"/>
        <v>#VALUE!</v>
      </c>
      <c r="I24" s="39"/>
    </row>
    <row r="25" spans="1:9" ht="20.25" customHeight="1" x14ac:dyDescent="0.35">
      <c r="A25" s="71" t="s">
        <v>632</v>
      </c>
      <c r="B25" s="72" t="s">
        <v>19</v>
      </c>
      <c r="C25" s="37"/>
      <c r="D25" s="68" t="s">
        <v>393</v>
      </c>
      <c r="F25" s="73">
        <f t="shared" si="0"/>
        <v>0</v>
      </c>
      <c r="G25" s="40"/>
      <c r="H25" s="73" t="e">
        <f t="shared" si="1"/>
        <v>#VALUE!</v>
      </c>
      <c r="I25" s="39"/>
    </row>
    <row r="26" spans="1:9" ht="20.25" customHeight="1" x14ac:dyDescent="0.35">
      <c r="A26" s="71" t="s">
        <v>400</v>
      </c>
      <c r="B26" s="72" t="s">
        <v>625</v>
      </c>
      <c r="C26" s="37"/>
      <c r="D26" s="68" t="s">
        <v>393</v>
      </c>
      <c r="F26" s="73">
        <f t="shared" si="0"/>
        <v>0</v>
      </c>
      <c r="G26" s="40"/>
      <c r="H26" s="73" t="e">
        <f t="shared" si="1"/>
        <v>#VALUE!</v>
      </c>
      <c r="I26" s="39"/>
    </row>
    <row r="27" spans="1:9" ht="20.25" customHeight="1" x14ac:dyDescent="0.35">
      <c r="A27" s="71" t="s">
        <v>401</v>
      </c>
      <c r="B27" s="72" t="s">
        <v>20</v>
      </c>
      <c r="C27" s="37"/>
      <c r="D27" s="68" t="s">
        <v>393</v>
      </c>
      <c r="F27" s="73">
        <f t="shared" si="0"/>
        <v>0</v>
      </c>
      <c r="G27" s="40"/>
      <c r="H27" s="73" t="e">
        <f t="shared" si="1"/>
        <v>#VALUE!</v>
      </c>
      <c r="I27" s="39"/>
    </row>
    <row r="28" spans="1:9" ht="20.25" customHeight="1" x14ac:dyDescent="0.35">
      <c r="A28" s="71" t="s">
        <v>402</v>
      </c>
      <c r="B28" s="72" t="s">
        <v>626</v>
      </c>
      <c r="C28" s="37"/>
      <c r="D28" s="68" t="s">
        <v>393</v>
      </c>
      <c r="F28" s="73">
        <f t="shared" si="0"/>
        <v>0</v>
      </c>
      <c r="G28" s="40"/>
      <c r="H28" s="73" t="e">
        <f t="shared" si="1"/>
        <v>#VALUE!</v>
      </c>
      <c r="I28" s="39"/>
    </row>
    <row r="29" spans="1:9" ht="20.25" customHeight="1" x14ac:dyDescent="0.35">
      <c r="A29" s="71" t="s">
        <v>403</v>
      </c>
      <c r="B29" s="71" t="s">
        <v>22</v>
      </c>
      <c r="C29" s="37"/>
      <c r="D29" s="68" t="s">
        <v>393</v>
      </c>
      <c r="F29" s="73">
        <f t="shared" si="0"/>
        <v>0</v>
      </c>
      <c r="G29" s="40"/>
      <c r="H29" s="73" t="e">
        <f t="shared" si="1"/>
        <v>#VALUE!</v>
      </c>
      <c r="I29" s="39"/>
    </row>
    <row r="30" spans="1:9" ht="21" x14ac:dyDescent="0.35">
      <c r="A30" s="43"/>
      <c r="B30" s="43"/>
      <c r="C30" s="34"/>
      <c r="D30" s="35"/>
      <c r="E30" s="42"/>
      <c r="F30" s="39"/>
      <c r="G30" s="40"/>
      <c r="H30" s="44"/>
      <c r="I30" s="39"/>
    </row>
    <row r="31" spans="1:9" ht="21" customHeight="1" x14ac:dyDescent="0.25">
      <c r="A31" s="88">
        <v>2</v>
      </c>
      <c r="B31" s="77" t="s">
        <v>24</v>
      </c>
      <c r="C31" s="78"/>
      <c r="D31" s="79"/>
      <c r="E31" s="80"/>
      <c r="F31" s="80"/>
      <c r="G31" s="76">
        <f>SUM(F34:F39)</f>
        <v>0</v>
      </c>
      <c r="H31" s="81"/>
      <c r="I31" s="76" t="e">
        <f>SUM(H34:H39)</f>
        <v>#VALUE!</v>
      </c>
    </row>
    <row r="32" spans="1:9" ht="21" customHeight="1" x14ac:dyDescent="0.3">
      <c r="A32" s="32"/>
      <c r="B32" s="33"/>
      <c r="C32" s="45"/>
      <c r="D32" s="35"/>
      <c r="E32" s="34"/>
      <c r="F32" s="34"/>
      <c r="G32" s="32"/>
      <c r="H32" s="32"/>
      <c r="I32" s="36"/>
    </row>
    <row r="33" spans="1:10" ht="30" x14ac:dyDescent="0.3">
      <c r="A33" s="71"/>
      <c r="B33" s="89" t="s">
        <v>25</v>
      </c>
      <c r="C33" s="37"/>
      <c r="D33" s="38"/>
      <c r="E33" s="34"/>
      <c r="F33" s="34"/>
      <c r="G33" s="32"/>
      <c r="H33" s="32"/>
      <c r="I33" s="36"/>
    </row>
    <row r="34" spans="1:10" ht="21" customHeight="1" x14ac:dyDescent="0.3">
      <c r="A34" s="71" t="s">
        <v>410</v>
      </c>
      <c r="B34" s="71" t="s">
        <v>633</v>
      </c>
      <c r="C34" s="37"/>
      <c r="D34" s="68" t="s">
        <v>394</v>
      </c>
      <c r="F34" s="73">
        <f t="shared" ref="F34:F38" si="2">+C34*E34</f>
        <v>0</v>
      </c>
      <c r="G34" s="40"/>
      <c r="H34" s="73" t="e">
        <f>+F34/$G$359</f>
        <v>#VALUE!</v>
      </c>
      <c r="I34" s="36"/>
    </row>
    <row r="35" spans="1:10" ht="21" customHeight="1" x14ac:dyDescent="0.3">
      <c r="A35" s="71" t="s">
        <v>411</v>
      </c>
      <c r="B35" s="71" t="s">
        <v>27</v>
      </c>
      <c r="C35" s="37"/>
      <c r="D35" s="68" t="s">
        <v>394</v>
      </c>
      <c r="F35" s="73">
        <f t="shared" si="2"/>
        <v>0</v>
      </c>
      <c r="G35" s="40"/>
      <c r="H35" s="73" t="e">
        <f>+F35/$G$359</f>
        <v>#VALUE!</v>
      </c>
      <c r="I35" s="36"/>
    </row>
    <row r="36" spans="1:10" ht="21" x14ac:dyDescent="0.3">
      <c r="A36" s="71" t="s">
        <v>412</v>
      </c>
      <c r="B36" s="71" t="s">
        <v>29</v>
      </c>
      <c r="C36" s="37"/>
      <c r="D36" s="68" t="s">
        <v>394</v>
      </c>
      <c r="F36" s="73">
        <f t="shared" si="2"/>
        <v>0</v>
      </c>
      <c r="G36" s="40"/>
      <c r="H36" s="73" t="e">
        <f>+F36/$G$359</f>
        <v>#VALUE!</v>
      </c>
      <c r="I36" s="36"/>
    </row>
    <row r="37" spans="1:10" ht="21" x14ac:dyDescent="0.35">
      <c r="A37" s="71" t="s">
        <v>413</v>
      </c>
      <c r="B37" s="71" t="s">
        <v>634</v>
      </c>
      <c r="C37" s="37"/>
      <c r="D37" s="68" t="s">
        <v>394</v>
      </c>
      <c r="F37" s="73">
        <f t="shared" si="2"/>
        <v>0</v>
      </c>
      <c r="G37" s="40"/>
      <c r="H37" s="73" t="e">
        <f>+F37/$G$359</f>
        <v>#VALUE!</v>
      </c>
      <c r="I37" s="39"/>
    </row>
    <row r="38" spans="1:10" ht="21" x14ac:dyDescent="0.35">
      <c r="A38" s="71" t="s">
        <v>414</v>
      </c>
      <c r="B38" s="71" t="s">
        <v>23</v>
      </c>
      <c r="C38" s="37"/>
      <c r="D38" s="68" t="s">
        <v>394</v>
      </c>
      <c r="F38" s="73">
        <f t="shared" si="2"/>
        <v>0</v>
      </c>
      <c r="G38" s="40"/>
      <c r="H38" s="73" t="e">
        <f>+F38/$G$359</f>
        <v>#VALUE!</v>
      </c>
      <c r="I38" s="39"/>
    </row>
    <row r="39" spans="1:10" ht="21" x14ac:dyDescent="0.35">
      <c r="A39" s="43"/>
      <c r="B39" s="43"/>
      <c r="C39" s="34"/>
      <c r="D39" s="35"/>
      <c r="E39" s="42"/>
      <c r="F39" s="39"/>
      <c r="G39" s="40"/>
      <c r="H39" s="44"/>
      <c r="I39" s="39"/>
    </row>
    <row r="40" spans="1:10" ht="18" x14ac:dyDescent="0.25">
      <c r="A40" s="88">
        <v>3</v>
      </c>
      <c r="B40" s="77" t="s">
        <v>671</v>
      </c>
      <c r="C40" s="78"/>
      <c r="D40" s="79"/>
      <c r="E40" s="80"/>
      <c r="F40" s="80"/>
      <c r="G40" s="76">
        <f>SUM(F43:F56)</f>
        <v>0</v>
      </c>
      <c r="H40" s="81"/>
      <c r="I40" s="76" t="e">
        <f>SUM(H43:H56)</f>
        <v>#VALUE!</v>
      </c>
      <c r="J40" s="48"/>
    </row>
    <row r="41" spans="1:10" x14ac:dyDescent="0.3">
      <c r="A41" s="32"/>
      <c r="B41" s="33"/>
      <c r="C41" s="34"/>
      <c r="D41" s="35"/>
      <c r="E41" s="34"/>
      <c r="F41" s="34"/>
      <c r="G41" s="32"/>
      <c r="H41" s="32"/>
      <c r="I41" s="36"/>
      <c r="J41" s="48"/>
    </row>
    <row r="42" spans="1:10" ht="21" x14ac:dyDescent="0.35">
      <c r="A42" s="71" t="s">
        <v>416</v>
      </c>
      <c r="B42" s="71" t="s">
        <v>32</v>
      </c>
      <c r="C42" s="37"/>
      <c r="D42" s="38"/>
      <c r="E42" s="42"/>
      <c r="F42" s="39"/>
      <c r="G42" s="40"/>
      <c r="H42" s="44"/>
      <c r="I42" s="39"/>
      <c r="J42" s="48"/>
    </row>
    <row r="43" spans="1:10" ht="21" x14ac:dyDescent="0.35">
      <c r="A43" s="71" t="s">
        <v>417</v>
      </c>
      <c r="B43" s="71" t="s">
        <v>635</v>
      </c>
      <c r="C43" s="37"/>
      <c r="D43" s="68" t="s">
        <v>394</v>
      </c>
      <c r="E43" s="68"/>
      <c r="F43" s="73">
        <f>+C43*E43</f>
        <v>0</v>
      </c>
      <c r="G43" s="40"/>
      <c r="H43" s="73" t="e">
        <f>+F43/$G$359</f>
        <v>#VALUE!</v>
      </c>
      <c r="I43" s="39"/>
      <c r="J43" s="48"/>
    </row>
    <row r="44" spans="1:10" ht="21" x14ac:dyDescent="0.35">
      <c r="A44" s="71" t="s">
        <v>418</v>
      </c>
      <c r="B44" s="71" t="s">
        <v>34</v>
      </c>
      <c r="C44" s="37"/>
      <c r="D44" s="68" t="s">
        <v>394</v>
      </c>
      <c r="E44" s="68"/>
      <c r="F44" s="73">
        <f t="shared" ref="F44:F55" si="3">+C44*E44</f>
        <v>0</v>
      </c>
      <c r="G44" s="40"/>
      <c r="H44" s="73" t="e">
        <f t="shared" ref="H44:H55" si="4">+F44/$G$359</f>
        <v>#VALUE!</v>
      </c>
      <c r="I44" s="39"/>
      <c r="J44" s="48"/>
    </row>
    <row r="45" spans="1:10" ht="21" x14ac:dyDescent="0.35">
      <c r="A45" s="71" t="s">
        <v>419</v>
      </c>
      <c r="B45" s="71" t="s">
        <v>35</v>
      </c>
      <c r="C45" s="37"/>
      <c r="D45" s="68" t="s">
        <v>394</v>
      </c>
      <c r="E45" s="68"/>
      <c r="F45" s="73">
        <f t="shared" si="3"/>
        <v>0</v>
      </c>
      <c r="G45" s="40"/>
      <c r="H45" s="73" t="e">
        <f t="shared" si="4"/>
        <v>#VALUE!</v>
      </c>
      <c r="I45" s="39"/>
      <c r="J45" s="48"/>
    </row>
    <row r="46" spans="1:10" ht="21" x14ac:dyDescent="0.35">
      <c r="A46" s="71" t="s">
        <v>420</v>
      </c>
      <c r="B46" s="71" t="s">
        <v>636</v>
      </c>
      <c r="C46" s="37"/>
      <c r="D46" s="68" t="s">
        <v>394</v>
      </c>
      <c r="E46" s="68"/>
      <c r="F46" s="73">
        <f t="shared" si="3"/>
        <v>0</v>
      </c>
      <c r="G46" s="40"/>
      <c r="H46" s="73" t="e">
        <f t="shared" si="4"/>
        <v>#VALUE!</v>
      </c>
      <c r="I46" s="39"/>
    </row>
    <row r="47" spans="1:10" ht="21" x14ac:dyDescent="0.3">
      <c r="A47" s="71" t="s">
        <v>645</v>
      </c>
      <c r="B47" s="71" t="s">
        <v>637</v>
      </c>
      <c r="C47" s="37"/>
      <c r="D47" s="68" t="s">
        <v>394</v>
      </c>
      <c r="E47" s="68"/>
      <c r="F47" s="73">
        <f t="shared" si="3"/>
        <v>0</v>
      </c>
      <c r="G47" s="40"/>
      <c r="H47" s="73" t="e">
        <f t="shared" si="4"/>
        <v>#VALUE!</v>
      </c>
      <c r="I47" s="49"/>
    </row>
    <row r="48" spans="1:10" ht="21" x14ac:dyDescent="0.35">
      <c r="A48" s="71" t="s">
        <v>421</v>
      </c>
      <c r="B48" s="71" t="s">
        <v>638</v>
      </c>
      <c r="C48" s="37"/>
      <c r="D48" s="68"/>
      <c r="E48" s="68"/>
      <c r="F48" s="73">
        <f t="shared" si="3"/>
        <v>0</v>
      </c>
      <c r="G48" s="40"/>
      <c r="H48" s="73" t="e">
        <f t="shared" si="4"/>
        <v>#VALUE!</v>
      </c>
      <c r="I48" s="39"/>
    </row>
    <row r="49" spans="1:10" ht="21" x14ac:dyDescent="0.35">
      <c r="A49" s="71"/>
      <c r="B49" s="89" t="s">
        <v>639</v>
      </c>
      <c r="C49" s="37"/>
      <c r="D49" s="68"/>
      <c r="E49" s="68"/>
      <c r="F49" s="73">
        <f t="shared" si="3"/>
        <v>0</v>
      </c>
      <c r="G49" s="40"/>
      <c r="H49" s="73" t="e">
        <f t="shared" si="4"/>
        <v>#VALUE!</v>
      </c>
      <c r="I49" s="39"/>
      <c r="J49" s="48"/>
    </row>
    <row r="50" spans="1:10" ht="21" x14ac:dyDescent="0.35">
      <c r="A50" s="71" t="s">
        <v>422</v>
      </c>
      <c r="B50" s="71" t="s">
        <v>640</v>
      </c>
      <c r="C50" s="37"/>
      <c r="D50" s="68" t="s">
        <v>396</v>
      </c>
      <c r="E50" s="68"/>
      <c r="F50" s="73">
        <f t="shared" si="3"/>
        <v>0</v>
      </c>
      <c r="G50" s="40"/>
      <c r="H50" s="73" t="e">
        <f t="shared" si="4"/>
        <v>#VALUE!</v>
      </c>
      <c r="I50" s="39"/>
      <c r="J50" s="48"/>
    </row>
    <row r="51" spans="1:10" ht="21" x14ac:dyDescent="0.35">
      <c r="A51" s="71" t="s">
        <v>423</v>
      </c>
      <c r="B51" s="71" t="s">
        <v>641</v>
      </c>
      <c r="C51" s="37"/>
      <c r="D51" s="68" t="s">
        <v>396</v>
      </c>
      <c r="E51" s="68"/>
      <c r="F51" s="73">
        <f t="shared" si="3"/>
        <v>0</v>
      </c>
      <c r="G51" s="40"/>
      <c r="H51" s="73" t="e">
        <f t="shared" si="4"/>
        <v>#VALUE!</v>
      </c>
      <c r="I51" s="39"/>
      <c r="J51" s="48"/>
    </row>
    <row r="52" spans="1:10" ht="21" x14ac:dyDescent="0.35">
      <c r="A52" s="71" t="s">
        <v>424</v>
      </c>
      <c r="B52" s="71" t="s">
        <v>642</v>
      </c>
      <c r="C52" s="37"/>
      <c r="D52" s="68" t="s">
        <v>396</v>
      </c>
      <c r="E52" s="68"/>
      <c r="F52" s="73">
        <f t="shared" si="3"/>
        <v>0</v>
      </c>
      <c r="G52" s="40"/>
      <c r="H52" s="73" t="e">
        <f t="shared" si="4"/>
        <v>#VALUE!</v>
      </c>
      <c r="I52" s="39"/>
      <c r="J52" s="48"/>
    </row>
    <row r="53" spans="1:10" ht="21" x14ac:dyDescent="0.35">
      <c r="A53" s="71" t="s">
        <v>646</v>
      </c>
      <c r="B53" s="71" t="s">
        <v>643</v>
      </c>
      <c r="C53" s="37"/>
      <c r="D53" s="68" t="s">
        <v>396</v>
      </c>
      <c r="E53" s="68"/>
      <c r="F53" s="73">
        <f t="shared" si="3"/>
        <v>0</v>
      </c>
      <c r="G53" s="40"/>
      <c r="H53" s="73" t="e">
        <f t="shared" si="4"/>
        <v>#VALUE!</v>
      </c>
      <c r="I53" s="39"/>
      <c r="J53" s="48"/>
    </row>
    <row r="54" spans="1:10" ht="21" x14ac:dyDescent="0.35">
      <c r="A54" s="71" t="s">
        <v>647</v>
      </c>
      <c r="B54" s="71" t="s">
        <v>644</v>
      </c>
      <c r="C54" s="37"/>
      <c r="D54" s="68" t="s">
        <v>396</v>
      </c>
      <c r="E54" s="68"/>
      <c r="F54" s="73">
        <f t="shared" si="3"/>
        <v>0</v>
      </c>
      <c r="G54" s="40"/>
      <c r="H54" s="73" t="e">
        <f t="shared" si="4"/>
        <v>#VALUE!</v>
      </c>
      <c r="I54" s="39"/>
      <c r="J54" s="48"/>
    </row>
    <row r="55" spans="1:10" ht="21" x14ac:dyDescent="0.35">
      <c r="A55" s="71" t="s">
        <v>648</v>
      </c>
      <c r="B55" s="71" t="s">
        <v>23</v>
      </c>
      <c r="C55" s="37"/>
      <c r="D55" s="68" t="s">
        <v>392</v>
      </c>
      <c r="E55" s="68"/>
      <c r="F55" s="73">
        <f t="shared" si="3"/>
        <v>0</v>
      </c>
      <c r="G55" s="40"/>
      <c r="H55" s="73" t="e">
        <f t="shared" si="4"/>
        <v>#VALUE!</v>
      </c>
      <c r="I55" s="39"/>
      <c r="J55" s="48"/>
    </row>
    <row r="56" spans="1:10" ht="21" x14ac:dyDescent="0.35">
      <c r="A56" s="43"/>
      <c r="B56" s="43"/>
      <c r="C56" s="34"/>
      <c r="D56" s="35"/>
      <c r="E56" s="42"/>
      <c r="F56" s="39"/>
      <c r="G56" s="40"/>
      <c r="H56" s="44"/>
      <c r="I56" s="39"/>
      <c r="J56" s="50"/>
    </row>
    <row r="57" spans="1:10" ht="18" x14ac:dyDescent="0.25">
      <c r="A57" s="88">
        <v>4</v>
      </c>
      <c r="B57" s="77" t="s">
        <v>45</v>
      </c>
      <c r="C57" s="78"/>
      <c r="D57" s="79"/>
      <c r="E57" s="80"/>
      <c r="F57" s="80"/>
      <c r="G57" s="76">
        <f>SUM(F61:F69)</f>
        <v>0</v>
      </c>
      <c r="H57" s="81"/>
      <c r="I57" s="76" t="e">
        <f>SUM(H61:H69)</f>
        <v>#VALUE!</v>
      </c>
      <c r="J57" s="50"/>
    </row>
    <row r="58" spans="1:10" x14ac:dyDescent="0.3">
      <c r="A58" s="32"/>
      <c r="B58" s="33"/>
      <c r="C58" s="34"/>
      <c r="D58" s="35"/>
      <c r="E58" s="34"/>
      <c r="F58" s="34"/>
      <c r="G58" s="32"/>
      <c r="H58" s="32"/>
      <c r="I58" s="36"/>
      <c r="J58" s="50"/>
    </row>
    <row r="59" spans="1:10" ht="30" x14ac:dyDescent="0.3">
      <c r="A59" s="71"/>
      <c r="B59" s="89" t="s">
        <v>46</v>
      </c>
      <c r="C59" s="37"/>
      <c r="D59" s="38"/>
      <c r="E59" s="34"/>
      <c r="F59" s="34"/>
      <c r="G59" s="32"/>
      <c r="H59" s="32"/>
      <c r="I59" s="36"/>
      <c r="J59" s="50"/>
    </row>
    <row r="60" spans="1:10" x14ac:dyDescent="0.3">
      <c r="A60" s="71" t="s">
        <v>427</v>
      </c>
      <c r="B60" s="71" t="s">
        <v>47</v>
      </c>
      <c r="C60" s="37"/>
      <c r="D60" s="38"/>
      <c r="E60" s="34"/>
      <c r="F60" s="34"/>
      <c r="G60" s="32"/>
      <c r="H60" s="32"/>
      <c r="I60" s="36"/>
      <c r="J60" s="50"/>
    </row>
    <row r="61" spans="1:10" ht="44.25" x14ac:dyDescent="0.3">
      <c r="A61" s="71" t="s">
        <v>428</v>
      </c>
      <c r="B61" s="71" t="s">
        <v>649</v>
      </c>
      <c r="C61" s="37"/>
      <c r="D61" s="68" t="s">
        <v>395</v>
      </c>
      <c r="F61" s="73">
        <f t="shared" ref="F61:F69" si="5">+C61*E61</f>
        <v>0</v>
      </c>
      <c r="G61" s="74"/>
      <c r="H61" s="75" t="e">
        <f t="shared" ref="H61:H66" si="6">+F61/$G$359</f>
        <v>#VALUE!</v>
      </c>
      <c r="I61" s="36"/>
      <c r="J61" s="50"/>
    </row>
    <row r="62" spans="1:10" ht="44.25" x14ac:dyDescent="0.3">
      <c r="A62" s="71" t="s">
        <v>429</v>
      </c>
      <c r="B62" s="71" t="s">
        <v>650</v>
      </c>
      <c r="C62" s="37"/>
      <c r="D62" s="68" t="s">
        <v>395</v>
      </c>
      <c r="F62" s="73">
        <f t="shared" si="5"/>
        <v>0</v>
      </c>
      <c r="G62" s="74"/>
      <c r="H62" s="75" t="e">
        <f t="shared" si="6"/>
        <v>#VALUE!</v>
      </c>
      <c r="I62" s="36"/>
      <c r="J62" s="50"/>
    </row>
    <row r="63" spans="1:10" x14ac:dyDescent="0.3">
      <c r="A63" s="71" t="s">
        <v>434</v>
      </c>
      <c r="B63" s="71" t="s">
        <v>54</v>
      </c>
      <c r="C63" s="37"/>
      <c r="D63" s="68" t="s">
        <v>395</v>
      </c>
      <c r="F63" s="73">
        <f t="shared" si="5"/>
        <v>0</v>
      </c>
      <c r="G63" s="74"/>
      <c r="H63" s="75" t="e">
        <f t="shared" si="6"/>
        <v>#VALUE!</v>
      </c>
      <c r="I63" s="36"/>
      <c r="J63" s="50"/>
    </row>
    <row r="64" spans="1:10" x14ac:dyDescent="0.3">
      <c r="A64" s="71" t="s">
        <v>435</v>
      </c>
      <c r="B64" s="71" t="s">
        <v>651</v>
      </c>
      <c r="C64" s="37"/>
      <c r="D64" s="68" t="s">
        <v>395</v>
      </c>
      <c r="F64" s="73">
        <f t="shared" si="5"/>
        <v>0</v>
      </c>
      <c r="G64" s="74"/>
      <c r="H64" s="75" t="e">
        <f t="shared" si="6"/>
        <v>#VALUE!</v>
      </c>
      <c r="I64" s="36"/>
      <c r="J64" s="50"/>
    </row>
    <row r="65" spans="1:10" ht="44.25" x14ac:dyDescent="0.3">
      <c r="A65" s="71" t="s">
        <v>436</v>
      </c>
      <c r="B65" s="71" t="s">
        <v>652</v>
      </c>
      <c r="C65" s="37"/>
      <c r="D65" s="68" t="s">
        <v>395</v>
      </c>
      <c r="F65" s="73">
        <f t="shared" si="5"/>
        <v>0</v>
      </c>
      <c r="G65" s="74"/>
      <c r="H65" s="75" t="e">
        <f t="shared" si="6"/>
        <v>#VALUE!</v>
      </c>
      <c r="I65" s="36"/>
      <c r="J65" s="50"/>
    </row>
    <row r="66" spans="1:10" ht="30" x14ac:dyDescent="0.3">
      <c r="A66" s="71" t="s">
        <v>656</v>
      </c>
      <c r="B66" s="71" t="s">
        <v>653</v>
      </c>
      <c r="C66" s="37"/>
      <c r="D66" s="68" t="s">
        <v>395</v>
      </c>
      <c r="F66" s="73">
        <f t="shared" si="5"/>
        <v>0</v>
      </c>
      <c r="G66" s="74"/>
      <c r="H66" s="75" t="e">
        <f t="shared" si="6"/>
        <v>#VALUE!</v>
      </c>
      <c r="I66" s="36"/>
      <c r="J66" s="50"/>
    </row>
    <row r="67" spans="1:10" ht="30" x14ac:dyDescent="0.3">
      <c r="A67" s="71" t="s">
        <v>657</v>
      </c>
      <c r="B67" s="71" t="s">
        <v>654</v>
      </c>
      <c r="C67" s="37"/>
      <c r="D67" s="68"/>
      <c r="F67" s="73">
        <f t="shared" si="5"/>
        <v>0</v>
      </c>
      <c r="G67" s="40"/>
      <c r="H67" s="44"/>
      <c r="I67" s="36"/>
      <c r="J67" s="50"/>
    </row>
    <row r="68" spans="1:10" ht="44.25" x14ac:dyDescent="0.3">
      <c r="A68" s="71" t="s">
        <v>658</v>
      </c>
      <c r="B68" s="71" t="s">
        <v>655</v>
      </c>
      <c r="C68" s="37"/>
      <c r="D68" s="68" t="s">
        <v>395</v>
      </c>
      <c r="F68" s="73">
        <f t="shared" si="5"/>
        <v>0</v>
      </c>
      <c r="G68" s="74"/>
      <c r="H68" s="75" t="e">
        <f>+F68/$G$359</f>
        <v>#VALUE!</v>
      </c>
      <c r="I68" s="36"/>
      <c r="J68" s="50"/>
    </row>
    <row r="69" spans="1:10" x14ac:dyDescent="0.3">
      <c r="A69" s="71" t="s">
        <v>437</v>
      </c>
      <c r="B69" s="71" t="s">
        <v>23</v>
      </c>
      <c r="C69" s="37"/>
      <c r="D69" s="68" t="s">
        <v>395</v>
      </c>
      <c r="F69" s="73">
        <f t="shared" si="5"/>
        <v>0</v>
      </c>
      <c r="G69" s="74"/>
      <c r="H69" s="75" t="e">
        <f>+F69/$G$359</f>
        <v>#VALUE!</v>
      </c>
      <c r="I69" s="36"/>
      <c r="J69" s="50"/>
    </row>
    <row r="70" spans="1:10" ht="21" x14ac:dyDescent="0.35">
      <c r="A70" s="43"/>
      <c r="B70" s="43"/>
      <c r="C70" s="34"/>
      <c r="D70" s="35"/>
      <c r="E70" s="42"/>
      <c r="F70" s="39"/>
      <c r="G70" s="40"/>
      <c r="H70" s="44"/>
      <c r="I70" s="39"/>
      <c r="J70" s="48"/>
    </row>
    <row r="71" spans="1:10" x14ac:dyDescent="0.3">
      <c r="A71" s="88">
        <v>5</v>
      </c>
      <c r="B71" s="26" t="s">
        <v>57</v>
      </c>
      <c r="C71" s="27"/>
      <c r="D71" s="28"/>
      <c r="E71" s="29"/>
      <c r="F71" s="29"/>
      <c r="G71" s="25">
        <f>SUM(F73:F81)</f>
        <v>0</v>
      </c>
      <c r="H71" s="30"/>
      <c r="I71" s="31" t="e">
        <f>SUM(H73:H81)</f>
        <v>#VALUE!</v>
      </c>
      <c r="J71" s="51"/>
    </row>
    <row r="72" spans="1:10" x14ac:dyDescent="0.3">
      <c r="A72" s="32"/>
      <c r="B72" s="33"/>
      <c r="C72" s="34"/>
      <c r="D72" s="35"/>
      <c r="E72" s="34"/>
      <c r="F72" s="34"/>
      <c r="G72" s="32"/>
      <c r="H72" s="32"/>
      <c r="I72" s="36"/>
      <c r="J72" s="51"/>
    </row>
    <row r="73" spans="1:10" x14ac:dyDescent="0.3">
      <c r="A73" s="71" t="s">
        <v>438</v>
      </c>
      <c r="B73" s="71" t="s">
        <v>659</v>
      </c>
      <c r="C73" s="37"/>
      <c r="D73" s="68" t="s">
        <v>395</v>
      </c>
      <c r="E73" s="34"/>
      <c r="F73" s="73">
        <f t="shared" ref="F73" si="7">+C73*E73</f>
        <v>0</v>
      </c>
      <c r="G73" s="74"/>
      <c r="H73" s="75" t="e">
        <f>+F73/$G$359</f>
        <v>#VALUE!</v>
      </c>
      <c r="I73" s="36"/>
      <c r="J73" s="51"/>
    </row>
    <row r="74" spans="1:10" x14ac:dyDescent="0.3">
      <c r="A74" s="71" t="s">
        <v>666</v>
      </c>
      <c r="B74" s="71" t="s">
        <v>660</v>
      </c>
      <c r="C74" s="37"/>
      <c r="D74" s="68" t="s">
        <v>396</v>
      </c>
      <c r="E74" s="34"/>
      <c r="F74" s="73">
        <f t="shared" ref="F74:F80" si="8">+C74*E74</f>
        <v>0</v>
      </c>
      <c r="G74" s="74"/>
      <c r="H74" s="75" t="e">
        <f t="shared" ref="H74:H80" si="9">+F74/$G$359</f>
        <v>#VALUE!</v>
      </c>
      <c r="I74" s="36"/>
      <c r="J74" s="51"/>
    </row>
    <row r="75" spans="1:10" x14ac:dyDescent="0.3">
      <c r="A75" s="71" t="s">
        <v>667</v>
      </c>
      <c r="B75" s="71" t="s">
        <v>661</v>
      </c>
      <c r="C75" s="37"/>
      <c r="D75" s="68" t="s">
        <v>396</v>
      </c>
      <c r="E75" s="34"/>
      <c r="F75" s="73">
        <f t="shared" si="8"/>
        <v>0</v>
      </c>
      <c r="G75" s="74"/>
      <c r="H75" s="75" t="e">
        <f t="shared" si="9"/>
        <v>#VALUE!</v>
      </c>
      <c r="I75" s="36"/>
      <c r="J75" s="51"/>
    </row>
    <row r="76" spans="1:10" x14ac:dyDescent="0.3">
      <c r="A76" s="71" t="s">
        <v>439</v>
      </c>
      <c r="B76" s="71" t="s">
        <v>662</v>
      </c>
      <c r="C76" s="37"/>
      <c r="D76" s="68" t="s">
        <v>396</v>
      </c>
      <c r="E76" s="34"/>
      <c r="F76" s="73">
        <f t="shared" si="8"/>
        <v>0</v>
      </c>
      <c r="G76" s="74"/>
      <c r="H76" s="75" t="e">
        <f t="shared" si="9"/>
        <v>#VALUE!</v>
      </c>
      <c r="I76" s="36"/>
      <c r="J76" s="51"/>
    </row>
    <row r="77" spans="1:10" x14ac:dyDescent="0.3">
      <c r="A77" s="71" t="s">
        <v>668</v>
      </c>
      <c r="B77" s="71" t="s">
        <v>663</v>
      </c>
      <c r="C77" s="37"/>
      <c r="D77" s="68" t="s">
        <v>395</v>
      </c>
      <c r="E77" s="34"/>
      <c r="F77" s="73">
        <f t="shared" si="8"/>
        <v>0</v>
      </c>
      <c r="G77" s="74"/>
      <c r="H77" s="75" t="e">
        <f t="shared" si="9"/>
        <v>#VALUE!</v>
      </c>
      <c r="I77" s="36"/>
      <c r="J77" s="51"/>
    </row>
    <row r="78" spans="1:10" x14ac:dyDescent="0.3">
      <c r="A78" s="71" t="s">
        <v>669</v>
      </c>
      <c r="B78" s="71" t="s">
        <v>664</v>
      </c>
      <c r="C78" s="34"/>
      <c r="D78" s="68" t="s">
        <v>395</v>
      </c>
      <c r="E78" s="34"/>
      <c r="F78" s="73">
        <f t="shared" si="8"/>
        <v>0</v>
      </c>
      <c r="G78" s="74"/>
      <c r="H78" s="75" t="e">
        <f t="shared" si="9"/>
        <v>#VALUE!</v>
      </c>
      <c r="I78" s="36"/>
      <c r="J78" s="51"/>
    </row>
    <row r="79" spans="1:10" x14ac:dyDescent="0.3">
      <c r="A79" s="71" t="s">
        <v>670</v>
      </c>
      <c r="B79" s="71" t="s">
        <v>665</v>
      </c>
      <c r="C79" s="34"/>
      <c r="D79" s="68"/>
      <c r="E79" s="34"/>
      <c r="F79" s="73">
        <f t="shared" si="8"/>
        <v>0</v>
      </c>
      <c r="G79" s="74"/>
      <c r="H79" s="75" t="e">
        <f t="shared" si="9"/>
        <v>#VALUE!</v>
      </c>
      <c r="I79" s="36"/>
      <c r="J79" s="51"/>
    </row>
    <row r="80" spans="1:10" x14ac:dyDescent="0.3">
      <c r="A80" s="71" t="s">
        <v>440</v>
      </c>
      <c r="B80" s="71" t="s">
        <v>23</v>
      </c>
      <c r="C80" s="34"/>
      <c r="D80" s="68"/>
      <c r="E80" s="34"/>
      <c r="F80" s="73">
        <f t="shared" si="8"/>
        <v>0</v>
      </c>
      <c r="G80" s="74"/>
      <c r="H80" s="75" t="e">
        <f t="shared" si="9"/>
        <v>#VALUE!</v>
      </c>
      <c r="I80" s="36"/>
      <c r="J80" s="51"/>
    </row>
    <row r="81" spans="1:10" ht="21" x14ac:dyDescent="0.35">
      <c r="A81" s="43"/>
      <c r="B81" s="43"/>
      <c r="C81" s="34"/>
      <c r="D81" s="35"/>
      <c r="E81" s="42"/>
      <c r="F81" s="39"/>
      <c r="G81" s="40"/>
      <c r="H81" s="44"/>
      <c r="I81" s="39"/>
      <c r="J81" s="48"/>
    </row>
    <row r="82" spans="1:10" ht="18" x14ac:dyDescent="0.25">
      <c r="A82" s="88">
        <v>6</v>
      </c>
      <c r="B82" s="77" t="s">
        <v>63</v>
      </c>
      <c r="C82" s="78"/>
      <c r="D82" s="79"/>
      <c r="E82" s="80"/>
      <c r="F82" s="80"/>
      <c r="G82" s="76">
        <f>SUM(F84:F86)</f>
        <v>0</v>
      </c>
      <c r="H82" s="81"/>
      <c r="I82" s="76" t="e">
        <f>SUM(H84:H86)</f>
        <v>#VALUE!</v>
      </c>
      <c r="J82" s="48"/>
    </row>
    <row r="83" spans="1:10" x14ac:dyDescent="0.3">
      <c r="A83" s="32"/>
      <c r="B83" s="33"/>
      <c r="C83" s="34"/>
      <c r="D83" s="35"/>
      <c r="E83" s="34"/>
      <c r="F83" s="34"/>
      <c r="G83" s="32"/>
      <c r="H83" s="32"/>
      <c r="I83" s="36"/>
      <c r="J83" s="48"/>
    </row>
    <row r="84" spans="1:10" ht="21" x14ac:dyDescent="0.35">
      <c r="A84" s="71" t="s">
        <v>444</v>
      </c>
      <c r="B84" s="71" t="s">
        <v>672</v>
      </c>
      <c r="C84" s="37"/>
      <c r="D84" s="68" t="s">
        <v>395</v>
      </c>
      <c r="F84" s="73">
        <f t="shared" ref="F84:F86" si="10">+C84*E84</f>
        <v>0</v>
      </c>
      <c r="G84" s="74"/>
      <c r="H84" s="75" t="e">
        <f>+F84/$G$359</f>
        <v>#VALUE!</v>
      </c>
      <c r="I84" s="39"/>
      <c r="J84" s="48"/>
    </row>
    <row r="85" spans="1:10" ht="21" x14ac:dyDescent="0.35">
      <c r="A85" s="71" t="s">
        <v>445</v>
      </c>
      <c r="B85" s="71" t="s">
        <v>673</v>
      </c>
      <c r="C85" s="37"/>
      <c r="D85" s="68" t="s">
        <v>395</v>
      </c>
      <c r="F85" s="73">
        <f t="shared" si="10"/>
        <v>0</v>
      </c>
      <c r="G85" s="74"/>
      <c r="H85" s="75" t="e">
        <f>+F85/$G$359</f>
        <v>#VALUE!</v>
      </c>
      <c r="I85" s="39"/>
      <c r="J85" s="51"/>
    </row>
    <row r="86" spans="1:10" ht="21" x14ac:dyDescent="0.35">
      <c r="A86" s="71" t="s">
        <v>446</v>
      </c>
      <c r="B86" s="71" t="s">
        <v>67</v>
      </c>
      <c r="C86" s="37"/>
      <c r="D86" s="68" t="s">
        <v>395</v>
      </c>
      <c r="F86" s="73">
        <f t="shared" si="10"/>
        <v>0</v>
      </c>
      <c r="G86" s="74"/>
      <c r="H86" s="75" t="e">
        <f>+F86/$G$359</f>
        <v>#VALUE!</v>
      </c>
      <c r="I86" s="39"/>
      <c r="J86" s="52"/>
    </row>
    <row r="87" spans="1:10" ht="21" x14ac:dyDescent="0.35">
      <c r="A87" s="43"/>
      <c r="B87" s="43"/>
      <c r="C87" s="34"/>
      <c r="D87" s="35"/>
      <c r="E87" s="42"/>
      <c r="F87" s="39"/>
      <c r="G87" s="40"/>
      <c r="H87" s="44"/>
      <c r="I87" s="39"/>
      <c r="J87" s="48"/>
    </row>
    <row r="88" spans="1:10" ht="18" x14ac:dyDescent="0.25">
      <c r="A88" s="88" t="s">
        <v>68</v>
      </c>
      <c r="B88" s="77" t="s">
        <v>69</v>
      </c>
      <c r="C88" s="78"/>
      <c r="D88" s="79"/>
      <c r="E88" s="80"/>
      <c r="F88" s="80"/>
      <c r="G88" s="76">
        <f>SUM(F91:F92)</f>
        <v>0</v>
      </c>
      <c r="H88" s="81"/>
      <c r="I88" s="76" t="e">
        <f>SUM(H91:H92)</f>
        <v>#VALUE!</v>
      </c>
    </row>
    <row r="89" spans="1:10" x14ac:dyDescent="0.3">
      <c r="A89" s="32"/>
      <c r="B89" s="33"/>
      <c r="C89" s="34"/>
      <c r="D89" s="35"/>
      <c r="E89" s="34"/>
      <c r="F89" s="34"/>
      <c r="G89" s="32"/>
      <c r="H89" s="32"/>
      <c r="I89" s="36"/>
    </row>
    <row r="90" spans="1:10" ht="30" x14ac:dyDescent="0.3">
      <c r="A90" s="71"/>
      <c r="B90" s="89" t="s">
        <v>70</v>
      </c>
      <c r="C90" s="37"/>
      <c r="D90" s="38"/>
      <c r="E90" s="37"/>
      <c r="F90" s="37"/>
      <c r="G90" s="46"/>
      <c r="H90" s="46"/>
      <c r="I90" s="49"/>
    </row>
    <row r="91" spans="1:10" ht="21" x14ac:dyDescent="0.35">
      <c r="A91" s="71" t="s">
        <v>448</v>
      </c>
      <c r="B91" s="71" t="s">
        <v>71</v>
      </c>
      <c r="C91" s="37"/>
      <c r="D91" s="68" t="s">
        <v>395</v>
      </c>
      <c r="F91" s="73">
        <f t="shared" ref="F91" si="11">+C91*E91</f>
        <v>0</v>
      </c>
      <c r="G91" s="74"/>
      <c r="H91" s="75" t="e">
        <f>+F91/$G$359</f>
        <v>#VALUE!</v>
      </c>
      <c r="I91" s="39"/>
    </row>
    <row r="92" spans="1:10" ht="21" x14ac:dyDescent="0.35">
      <c r="A92" s="71" t="s">
        <v>449</v>
      </c>
      <c r="B92" s="71" t="s">
        <v>67</v>
      </c>
      <c r="C92" s="37"/>
      <c r="D92" s="68" t="s">
        <v>395</v>
      </c>
      <c r="F92" s="73">
        <f t="shared" ref="F92" si="12">+C92*E92</f>
        <v>0</v>
      </c>
      <c r="G92" s="74"/>
      <c r="H92" s="75" t="e">
        <f>+F92/$G$359</f>
        <v>#VALUE!</v>
      </c>
      <c r="I92" s="39"/>
    </row>
    <row r="93" spans="1:10" ht="21" x14ac:dyDescent="0.35">
      <c r="A93" s="43"/>
      <c r="B93" s="43"/>
      <c r="C93" s="34"/>
      <c r="D93" s="35"/>
      <c r="E93" s="42"/>
      <c r="F93" s="39"/>
      <c r="G93" s="40"/>
      <c r="H93" s="44"/>
      <c r="I93" s="39"/>
    </row>
    <row r="94" spans="1:10" ht="18" x14ac:dyDescent="0.25">
      <c r="A94" s="88" t="s">
        <v>74</v>
      </c>
      <c r="B94" s="77" t="s">
        <v>75</v>
      </c>
      <c r="C94" s="78"/>
      <c r="D94" s="79"/>
      <c r="E94" s="80"/>
      <c r="F94" s="80"/>
      <c r="G94" s="76">
        <f>SUM(F96:F98)</f>
        <v>0</v>
      </c>
      <c r="H94" s="81"/>
      <c r="I94" s="76" t="e">
        <f>SUM(H96:H98)</f>
        <v>#VALUE!</v>
      </c>
    </row>
    <row r="95" spans="1:10" x14ac:dyDescent="0.3">
      <c r="A95" s="32"/>
      <c r="B95" s="33"/>
      <c r="C95" s="34"/>
      <c r="D95" s="35"/>
      <c r="E95" s="34"/>
      <c r="F95" s="34"/>
      <c r="G95" s="32"/>
      <c r="H95" s="32"/>
      <c r="I95" s="36"/>
    </row>
    <row r="96" spans="1:10" ht="21" x14ac:dyDescent="0.35">
      <c r="A96" s="71" t="s">
        <v>452</v>
      </c>
      <c r="B96" s="71" t="s">
        <v>674</v>
      </c>
      <c r="C96" s="37"/>
      <c r="D96" s="68" t="s">
        <v>396</v>
      </c>
      <c r="F96" s="73">
        <f t="shared" ref="F96" si="13">+C96*E96</f>
        <v>0</v>
      </c>
      <c r="G96" s="74"/>
      <c r="H96" s="75" t="e">
        <f>+F96/$G$359</f>
        <v>#VALUE!</v>
      </c>
      <c r="I96" s="39"/>
    </row>
    <row r="97" spans="1:9" ht="21" x14ac:dyDescent="0.35">
      <c r="A97" s="71" t="s">
        <v>453</v>
      </c>
      <c r="B97" s="71" t="s">
        <v>675</v>
      </c>
      <c r="C97" s="37"/>
      <c r="D97" s="68" t="s">
        <v>396</v>
      </c>
      <c r="F97" s="73">
        <f t="shared" ref="F97:F98" si="14">+C97*E97</f>
        <v>0</v>
      </c>
      <c r="G97" s="74"/>
      <c r="H97" s="75" t="e">
        <f>+F97/$G$359</f>
        <v>#VALUE!</v>
      </c>
      <c r="I97" s="39"/>
    </row>
    <row r="98" spans="1:9" ht="21" x14ac:dyDescent="0.35">
      <c r="A98" s="71" t="s">
        <v>454</v>
      </c>
      <c r="B98" s="71" t="s">
        <v>23</v>
      </c>
      <c r="C98" s="37"/>
      <c r="D98" s="68" t="s">
        <v>392</v>
      </c>
      <c r="F98" s="73">
        <f t="shared" si="14"/>
        <v>0</v>
      </c>
      <c r="G98" s="74"/>
      <c r="H98" s="75" t="e">
        <f>+F98/$G$359</f>
        <v>#VALUE!</v>
      </c>
      <c r="I98" s="39"/>
    </row>
    <row r="99" spans="1:9" ht="21" x14ac:dyDescent="0.35">
      <c r="A99" s="43"/>
      <c r="B99" s="43"/>
      <c r="C99" s="34"/>
      <c r="D99" s="35"/>
      <c r="E99" s="42"/>
      <c r="F99" s="39"/>
      <c r="G99" s="40"/>
      <c r="H99" s="44"/>
      <c r="I99" s="39"/>
    </row>
    <row r="100" spans="1:9" ht="18" x14ac:dyDescent="0.25">
      <c r="A100" s="88">
        <v>9</v>
      </c>
      <c r="B100" s="77" t="s">
        <v>676</v>
      </c>
      <c r="C100" s="78"/>
      <c r="D100" s="79"/>
      <c r="E100" s="80"/>
      <c r="F100" s="80"/>
      <c r="G100" s="76" t="e">
        <f>SUM(F102:F111)</f>
        <v>#VALUE!</v>
      </c>
      <c r="H100" s="81"/>
      <c r="I100" s="76" t="e">
        <f>SUM(H102:H111)</f>
        <v>#VALUE!</v>
      </c>
    </row>
    <row r="101" spans="1:9" x14ac:dyDescent="0.3">
      <c r="A101" s="32"/>
      <c r="B101" s="33"/>
      <c r="C101" s="34"/>
      <c r="D101" s="35"/>
      <c r="E101" s="34"/>
      <c r="F101" s="34"/>
      <c r="G101" s="32"/>
      <c r="H101" s="32"/>
      <c r="I101" s="36"/>
    </row>
    <row r="102" spans="1:9" ht="21" x14ac:dyDescent="0.35">
      <c r="B102" s="71" t="s">
        <v>677</v>
      </c>
      <c r="C102" s="34"/>
      <c r="D102" s="68"/>
      <c r="F102" s="73"/>
      <c r="G102" s="74"/>
      <c r="H102" s="75"/>
      <c r="I102" s="39"/>
    </row>
    <row r="103" spans="1:9" ht="21" x14ac:dyDescent="0.35">
      <c r="A103" s="71" t="s">
        <v>456</v>
      </c>
      <c r="B103" s="71" t="s">
        <v>678</v>
      </c>
      <c r="C103" s="34"/>
      <c r="D103" s="68"/>
      <c r="F103" s="73"/>
      <c r="G103" s="74"/>
      <c r="H103" s="75"/>
      <c r="I103" s="39"/>
    </row>
    <row r="104" spans="1:9" ht="30.75" x14ac:dyDescent="0.35">
      <c r="A104" t="s">
        <v>686</v>
      </c>
      <c r="B104" s="71" t="s">
        <v>679</v>
      </c>
      <c r="C104" s="34"/>
      <c r="D104" s="68" t="s">
        <v>395</v>
      </c>
      <c r="F104" s="73">
        <f t="shared" ref="F104" si="15">+C104*E104</f>
        <v>0</v>
      </c>
      <c r="G104" s="74"/>
      <c r="H104" s="75" t="e">
        <f>+F104/$G$359</f>
        <v>#VALUE!</v>
      </c>
      <c r="I104" s="39"/>
    </row>
    <row r="105" spans="1:9" ht="21" x14ac:dyDescent="0.35">
      <c r="A105" t="s">
        <v>687</v>
      </c>
      <c r="B105" s="71" t="s">
        <v>680</v>
      </c>
      <c r="C105" s="34"/>
      <c r="D105" s="68" t="s">
        <v>396</v>
      </c>
      <c r="F105" s="73" t="e">
        <f>+C105*D105</f>
        <v>#VALUE!</v>
      </c>
      <c r="G105" s="74"/>
      <c r="H105" s="75" t="e">
        <f>+F105/$G$359</f>
        <v>#VALUE!</v>
      </c>
      <c r="I105" s="39"/>
    </row>
    <row r="106" spans="1:9" ht="21" x14ac:dyDescent="0.35">
      <c r="A106" s="71" t="s">
        <v>688</v>
      </c>
      <c r="B106" s="71" t="s">
        <v>681</v>
      </c>
      <c r="C106" s="34"/>
      <c r="D106" s="68" t="s">
        <v>395</v>
      </c>
      <c r="F106" s="73" t="e">
        <f>+C106*D106</f>
        <v>#VALUE!</v>
      </c>
      <c r="G106" s="74"/>
      <c r="H106" s="75" t="e">
        <f>+F106/$G$359</f>
        <v>#VALUE!</v>
      </c>
      <c r="I106" s="39"/>
    </row>
    <row r="107" spans="1:9" ht="21" x14ac:dyDescent="0.35">
      <c r="A107" s="71" t="s">
        <v>457</v>
      </c>
      <c r="B107" s="71" t="s">
        <v>682</v>
      </c>
      <c r="C107" s="34"/>
      <c r="D107" s="68"/>
      <c r="F107" s="73"/>
      <c r="G107" s="74"/>
      <c r="H107" s="75"/>
      <c r="I107" s="39"/>
    </row>
    <row r="108" spans="1:9" ht="21" x14ac:dyDescent="0.35">
      <c r="A108" s="71" t="s">
        <v>689</v>
      </c>
      <c r="B108" s="71" t="s">
        <v>683</v>
      </c>
      <c r="C108" s="34"/>
      <c r="D108" s="68" t="s">
        <v>395</v>
      </c>
      <c r="F108" s="73" t="e">
        <f t="shared" ref="F108:F111" si="16">+C108*D108</f>
        <v>#VALUE!</v>
      </c>
      <c r="G108" s="74"/>
      <c r="H108" s="75" t="e">
        <f t="shared" ref="H108:H111" si="17">+F108/$G$359</f>
        <v>#VALUE!</v>
      </c>
      <c r="I108" s="39"/>
    </row>
    <row r="109" spans="1:9" ht="21" x14ac:dyDescent="0.35">
      <c r="A109" s="71" t="s">
        <v>690</v>
      </c>
      <c r="B109" s="71" t="s">
        <v>684</v>
      </c>
      <c r="C109" s="34"/>
      <c r="D109" s="68" t="s">
        <v>395</v>
      </c>
      <c r="F109" s="73" t="e">
        <f t="shared" si="16"/>
        <v>#VALUE!</v>
      </c>
      <c r="G109" s="74"/>
      <c r="H109" s="75" t="e">
        <f t="shared" si="17"/>
        <v>#VALUE!</v>
      </c>
      <c r="I109" s="39"/>
    </row>
    <row r="110" spans="1:9" ht="21" x14ac:dyDescent="0.35">
      <c r="A110" s="71" t="s">
        <v>691</v>
      </c>
      <c r="B110" s="71" t="s">
        <v>685</v>
      </c>
      <c r="C110" s="34"/>
      <c r="D110" s="68" t="s">
        <v>395</v>
      </c>
      <c r="F110" s="73" t="e">
        <f t="shared" si="16"/>
        <v>#VALUE!</v>
      </c>
      <c r="G110" s="74"/>
      <c r="H110" s="75" t="e">
        <f t="shared" si="17"/>
        <v>#VALUE!</v>
      </c>
      <c r="I110" s="39"/>
    </row>
    <row r="111" spans="1:9" ht="21" x14ac:dyDescent="0.35">
      <c r="A111" s="71" t="s">
        <v>458</v>
      </c>
      <c r="B111" s="71" t="s">
        <v>23</v>
      </c>
      <c r="C111" s="34"/>
      <c r="D111" s="68" t="s">
        <v>395</v>
      </c>
      <c r="F111" s="73" t="e">
        <f t="shared" si="16"/>
        <v>#VALUE!</v>
      </c>
      <c r="G111" s="74"/>
      <c r="H111" s="75" t="e">
        <f t="shared" si="17"/>
        <v>#VALUE!</v>
      </c>
      <c r="I111" s="39"/>
    </row>
    <row r="112" spans="1:9" ht="21" x14ac:dyDescent="0.35">
      <c r="A112" s="58"/>
      <c r="B112" s="54"/>
      <c r="C112" s="34"/>
      <c r="D112" s="55"/>
      <c r="E112" s="42"/>
      <c r="F112" s="39"/>
      <c r="G112" s="40"/>
      <c r="H112" s="44"/>
      <c r="I112" s="39"/>
    </row>
    <row r="113" spans="1:9" ht="18" x14ac:dyDescent="0.25">
      <c r="A113" s="88" t="s">
        <v>85</v>
      </c>
      <c r="B113" s="77" t="s">
        <v>86</v>
      </c>
      <c r="C113" s="78"/>
      <c r="D113" s="79"/>
      <c r="E113" s="80"/>
      <c r="F113" s="80"/>
      <c r="G113" s="76">
        <f>SUM(F116:F122)</f>
        <v>0</v>
      </c>
      <c r="H113" s="81"/>
      <c r="I113" s="76" t="e">
        <f>SUM(H116:H122)</f>
        <v>#VALUE!</v>
      </c>
    </row>
    <row r="114" spans="1:9" x14ac:dyDescent="0.3">
      <c r="A114" s="32"/>
      <c r="B114" s="33"/>
      <c r="C114" s="34"/>
      <c r="D114" s="35"/>
      <c r="E114" s="34"/>
      <c r="F114" s="34"/>
      <c r="G114" s="32"/>
      <c r="H114" s="32"/>
      <c r="I114" s="36"/>
    </row>
    <row r="115" spans="1:9" ht="21" x14ac:dyDescent="0.35">
      <c r="A115" s="71" t="s">
        <v>462</v>
      </c>
      <c r="B115" s="71" t="s">
        <v>87</v>
      </c>
      <c r="C115" s="34"/>
      <c r="D115" s="55"/>
      <c r="E115" s="42"/>
      <c r="F115" s="39"/>
      <c r="G115" s="40"/>
      <c r="H115" s="44"/>
      <c r="I115" s="39"/>
    </row>
    <row r="116" spans="1:9" ht="21" x14ac:dyDescent="0.35">
      <c r="A116" s="71" t="s">
        <v>463</v>
      </c>
      <c r="B116" s="71" t="s">
        <v>692</v>
      </c>
      <c r="C116" s="34"/>
      <c r="D116" s="68" t="s">
        <v>395</v>
      </c>
      <c r="F116" s="73">
        <f t="shared" ref="F116" si="18">+C116*E116</f>
        <v>0</v>
      </c>
      <c r="G116" s="74"/>
      <c r="H116" s="75" t="e">
        <f>+F116/$G$359</f>
        <v>#VALUE!</v>
      </c>
      <c r="I116" s="39"/>
    </row>
    <row r="117" spans="1:9" ht="30.75" x14ac:dyDescent="0.35">
      <c r="A117" s="71" t="s">
        <v>464</v>
      </c>
      <c r="B117" s="71" t="s">
        <v>693</v>
      </c>
      <c r="C117" s="34"/>
      <c r="D117" s="68" t="s">
        <v>395</v>
      </c>
      <c r="F117" s="73">
        <f t="shared" ref="F117:F122" si="19">+C117*E117</f>
        <v>0</v>
      </c>
      <c r="G117" s="74"/>
      <c r="H117" s="75" t="e">
        <f t="shared" ref="H117:H122" si="20">+F117/$G$359</f>
        <v>#VALUE!</v>
      </c>
      <c r="I117" s="39"/>
    </row>
    <row r="118" spans="1:9" ht="21" x14ac:dyDescent="0.35">
      <c r="A118" s="71" t="s">
        <v>465</v>
      </c>
      <c r="B118" s="71" t="s">
        <v>694</v>
      </c>
      <c r="C118" s="34"/>
      <c r="D118" s="68" t="s">
        <v>396</v>
      </c>
      <c r="F118" s="73">
        <f t="shared" si="19"/>
        <v>0</v>
      </c>
      <c r="G118" s="74"/>
      <c r="H118" s="75" t="e">
        <f t="shared" si="20"/>
        <v>#VALUE!</v>
      </c>
      <c r="I118" s="39"/>
    </row>
    <row r="119" spans="1:9" ht="21" x14ac:dyDescent="0.35">
      <c r="A119" s="71" t="s">
        <v>466</v>
      </c>
      <c r="B119" s="71" t="s">
        <v>695</v>
      </c>
      <c r="C119" s="34"/>
      <c r="D119" s="68" t="s">
        <v>395</v>
      </c>
      <c r="F119" s="73">
        <f t="shared" si="19"/>
        <v>0</v>
      </c>
      <c r="G119" s="74"/>
      <c r="H119" s="75" t="e">
        <f t="shared" si="20"/>
        <v>#VALUE!</v>
      </c>
      <c r="I119" s="39"/>
    </row>
    <row r="120" spans="1:9" ht="21" x14ac:dyDescent="0.35">
      <c r="A120" s="71" t="s">
        <v>469</v>
      </c>
      <c r="B120" s="71" t="s">
        <v>97</v>
      </c>
      <c r="C120" s="34"/>
      <c r="D120" s="68"/>
      <c r="F120" s="73">
        <f t="shared" si="19"/>
        <v>0</v>
      </c>
      <c r="G120" s="74"/>
      <c r="H120" s="75" t="e">
        <f t="shared" si="20"/>
        <v>#VALUE!</v>
      </c>
      <c r="I120" s="39"/>
    </row>
    <row r="121" spans="1:9" ht="21" x14ac:dyDescent="0.35">
      <c r="A121" s="71" t="s">
        <v>470</v>
      </c>
      <c r="B121" s="71" t="s">
        <v>696</v>
      </c>
      <c r="C121" s="34"/>
      <c r="D121" s="68" t="s">
        <v>396</v>
      </c>
      <c r="F121" s="73">
        <f t="shared" si="19"/>
        <v>0</v>
      </c>
      <c r="G121" s="74"/>
      <c r="H121" s="75" t="e">
        <f t="shared" si="20"/>
        <v>#VALUE!</v>
      </c>
      <c r="I121" s="39"/>
    </row>
    <row r="122" spans="1:9" ht="21" x14ac:dyDescent="0.35">
      <c r="A122" s="71" t="s">
        <v>472</v>
      </c>
      <c r="B122" s="71" t="s">
        <v>23</v>
      </c>
      <c r="C122" s="34"/>
      <c r="D122" s="68" t="s">
        <v>395</v>
      </c>
      <c r="F122" s="73">
        <f t="shared" si="19"/>
        <v>0</v>
      </c>
      <c r="G122" s="74"/>
      <c r="H122" s="75" t="e">
        <f t="shared" si="20"/>
        <v>#VALUE!</v>
      </c>
      <c r="I122" s="39"/>
    </row>
    <row r="123" spans="1:9" ht="21" x14ac:dyDescent="0.35">
      <c r="A123" s="53"/>
      <c r="B123" s="54"/>
      <c r="C123" s="34"/>
      <c r="D123" s="55"/>
      <c r="E123" s="42"/>
      <c r="F123" s="39"/>
      <c r="G123" s="40"/>
      <c r="H123" s="44"/>
      <c r="I123" s="39"/>
    </row>
    <row r="124" spans="1:9" ht="18" x14ac:dyDescent="0.25">
      <c r="A124" s="88" t="s">
        <v>99</v>
      </c>
      <c r="B124" s="77" t="s">
        <v>697</v>
      </c>
      <c r="C124" s="78"/>
      <c r="D124" s="79"/>
      <c r="E124" s="80"/>
      <c r="F124" s="80"/>
      <c r="G124" s="76">
        <f>SUM(F127:F143)</f>
        <v>0</v>
      </c>
      <c r="H124" s="81"/>
      <c r="I124" s="76" t="e">
        <f>SUM(H127:H143)</f>
        <v>#VALUE!</v>
      </c>
    </row>
    <row r="125" spans="1:9" ht="21" x14ac:dyDescent="0.35">
      <c r="A125" s="56"/>
      <c r="B125" s="57"/>
      <c r="C125" s="34"/>
      <c r="D125" s="60"/>
      <c r="E125" s="42"/>
      <c r="F125" s="39"/>
      <c r="G125" s="40"/>
      <c r="H125" s="44"/>
      <c r="I125" s="39"/>
    </row>
    <row r="126" spans="1:9" ht="21" x14ac:dyDescent="0.35">
      <c r="A126" s="71"/>
      <c r="B126" s="89" t="s">
        <v>475</v>
      </c>
      <c r="C126" s="34"/>
      <c r="D126" s="55"/>
      <c r="E126" s="42"/>
      <c r="F126" s="39"/>
      <c r="G126" s="40"/>
      <c r="H126" s="44"/>
      <c r="I126" s="39"/>
    </row>
    <row r="127" spans="1:9" ht="21" x14ac:dyDescent="0.35">
      <c r="A127" s="71" t="s">
        <v>478</v>
      </c>
      <c r="B127" s="71" t="s">
        <v>698</v>
      </c>
      <c r="C127" s="34"/>
      <c r="D127" s="55"/>
      <c r="E127" s="42"/>
      <c r="F127" s="39"/>
      <c r="G127" s="40"/>
      <c r="H127" s="44"/>
      <c r="I127" s="39"/>
    </row>
    <row r="128" spans="1:9" ht="21" x14ac:dyDescent="0.35">
      <c r="A128" s="71" t="s">
        <v>476</v>
      </c>
      <c r="B128" s="71" t="s">
        <v>699</v>
      </c>
      <c r="C128" s="34"/>
      <c r="D128" s="68" t="s">
        <v>392</v>
      </c>
      <c r="F128" s="73">
        <f t="shared" ref="F128" si="21">+C128*E128</f>
        <v>0</v>
      </c>
      <c r="G128" s="40"/>
      <c r="H128" s="73" t="e">
        <f>+F128/$G$359</f>
        <v>#VALUE!</v>
      </c>
      <c r="I128" s="39"/>
    </row>
    <row r="129" spans="1:9" ht="21" x14ac:dyDescent="0.35">
      <c r="A129" s="71" t="s">
        <v>477</v>
      </c>
      <c r="B129" s="71" t="s">
        <v>700</v>
      </c>
      <c r="C129" s="34"/>
      <c r="D129" s="68" t="s">
        <v>392</v>
      </c>
      <c r="F129" s="73">
        <f t="shared" ref="F129:F142" si="22">+C129*E129</f>
        <v>0</v>
      </c>
      <c r="G129" s="40"/>
      <c r="H129" s="73" t="e">
        <f t="shared" ref="H129:H142" si="23">+F129/$G$359</f>
        <v>#VALUE!</v>
      </c>
      <c r="I129" s="39"/>
    </row>
    <row r="130" spans="1:9" ht="21" x14ac:dyDescent="0.35">
      <c r="A130" s="71" t="s">
        <v>713</v>
      </c>
      <c r="B130" s="71" t="s">
        <v>701</v>
      </c>
      <c r="C130" s="34"/>
      <c r="D130" s="68" t="s">
        <v>392</v>
      </c>
      <c r="F130" s="73">
        <f t="shared" si="22"/>
        <v>0</v>
      </c>
      <c r="G130" s="40"/>
      <c r="H130" s="73" t="e">
        <f t="shared" si="23"/>
        <v>#VALUE!</v>
      </c>
      <c r="I130" s="39"/>
    </row>
    <row r="131" spans="1:9" ht="21" x14ac:dyDescent="0.35">
      <c r="A131" s="71" t="s">
        <v>714</v>
      </c>
      <c r="B131" s="71" t="s">
        <v>702</v>
      </c>
      <c r="C131" s="34"/>
      <c r="D131" s="68" t="s">
        <v>392</v>
      </c>
      <c r="E131" s="68"/>
      <c r="F131" s="73">
        <f t="shared" si="22"/>
        <v>0</v>
      </c>
      <c r="G131" s="40"/>
      <c r="H131" s="73" t="e">
        <f t="shared" si="23"/>
        <v>#VALUE!</v>
      </c>
      <c r="I131" s="39"/>
    </row>
    <row r="132" spans="1:9" ht="21" x14ac:dyDescent="0.35">
      <c r="A132" s="71" t="s">
        <v>715</v>
      </c>
      <c r="B132" s="71" t="s">
        <v>703</v>
      </c>
      <c r="C132" s="34"/>
      <c r="D132" s="68" t="s">
        <v>392</v>
      </c>
      <c r="E132" s="68"/>
      <c r="F132" s="73">
        <f t="shared" si="22"/>
        <v>0</v>
      </c>
      <c r="G132" s="40"/>
      <c r="H132" s="73" t="e">
        <f t="shared" si="23"/>
        <v>#VALUE!</v>
      </c>
      <c r="I132" s="39"/>
    </row>
    <row r="133" spans="1:9" ht="21" x14ac:dyDescent="0.35">
      <c r="A133" s="71" t="s">
        <v>716</v>
      </c>
      <c r="B133" s="71" t="s">
        <v>704</v>
      </c>
      <c r="C133" s="34"/>
      <c r="D133" s="68" t="s">
        <v>392</v>
      </c>
      <c r="E133" s="68"/>
      <c r="F133" s="73">
        <f t="shared" si="22"/>
        <v>0</v>
      </c>
      <c r="G133" s="40"/>
      <c r="H133" s="73" t="e">
        <f t="shared" si="23"/>
        <v>#VALUE!</v>
      </c>
      <c r="I133" s="39"/>
    </row>
    <row r="134" spans="1:9" ht="21" x14ac:dyDescent="0.35">
      <c r="A134" s="71" t="s">
        <v>717</v>
      </c>
      <c r="B134" s="71" t="s">
        <v>705</v>
      </c>
      <c r="C134" s="34"/>
      <c r="D134" s="68" t="s">
        <v>392</v>
      </c>
      <c r="E134" s="68"/>
      <c r="F134" s="73">
        <f t="shared" si="22"/>
        <v>0</v>
      </c>
      <c r="G134" s="40"/>
      <c r="H134" s="73" t="e">
        <f t="shared" si="23"/>
        <v>#VALUE!</v>
      </c>
      <c r="I134" s="39"/>
    </row>
    <row r="135" spans="1:9" ht="21" x14ac:dyDescent="0.35">
      <c r="A135" s="71" t="s">
        <v>718</v>
      </c>
      <c r="B135" s="71" t="s">
        <v>706</v>
      </c>
      <c r="C135" s="34"/>
      <c r="D135" s="68" t="s">
        <v>392</v>
      </c>
      <c r="E135" s="68"/>
      <c r="F135" s="73">
        <f t="shared" si="22"/>
        <v>0</v>
      </c>
      <c r="G135" s="40"/>
      <c r="H135" s="73" t="e">
        <f t="shared" si="23"/>
        <v>#VALUE!</v>
      </c>
      <c r="I135" s="39"/>
    </row>
    <row r="136" spans="1:9" ht="21" x14ac:dyDescent="0.35">
      <c r="A136" s="71" t="s">
        <v>719</v>
      </c>
      <c r="B136" s="71" t="s">
        <v>707</v>
      </c>
      <c r="C136" s="34"/>
      <c r="D136" s="68" t="s">
        <v>392</v>
      </c>
      <c r="E136" s="68"/>
      <c r="F136" s="73">
        <f t="shared" si="22"/>
        <v>0</v>
      </c>
      <c r="G136" s="40"/>
      <c r="H136" s="73" t="e">
        <f t="shared" si="23"/>
        <v>#VALUE!</v>
      </c>
      <c r="I136" s="39"/>
    </row>
    <row r="137" spans="1:9" ht="21" x14ac:dyDescent="0.35">
      <c r="A137" s="71" t="s">
        <v>479</v>
      </c>
      <c r="B137" s="71" t="s">
        <v>708</v>
      </c>
      <c r="C137" s="34"/>
      <c r="D137" s="68" t="s">
        <v>392</v>
      </c>
      <c r="E137" s="68"/>
      <c r="F137" s="73">
        <f t="shared" si="22"/>
        <v>0</v>
      </c>
      <c r="G137" s="40"/>
      <c r="H137" s="73" t="e">
        <f t="shared" si="23"/>
        <v>#VALUE!</v>
      </c>
      <c r="I137" s="39"/>
    </row>
    <row r="138" spans="1:9" ht="21" x14ac:dyDescent="0.35">
      <c r="A138" s="71" t="s">
        <v>720</v>
      </c>
      <c r="B138" s="71" t="s">
        <v>709</v>
      </c>
      <c r="C138" s="34"/>
      <c r="D138" s="68" t="s">
        <v>392</v>
      </c>
      <c r="E138" s="68"/>
      <c r="F138" s="73">
        <f t="shared" si="22"/>
        <v>0</v>
      </c>
      <c r="G138" s="40"/>
      <c r="H138" s="73" t="e">
        <f t="shared" si="23"/>
        <v>#VALUE!</v>
      </c>
      <c r="I138" s="39"/>
    </row>
    <row r="139" spans="1:9" ht="21" x14ac:dyDescent="0.35">
      <c r="A139" s="71" t="s">
        <v>721</v>
      </c>
      <c r="B139" s="71" t="s">
        <v>710</v>
      </c>
      <c r="C139" s="34"/>
      <c r="D139" s="68" t="s">
        <v>392</v>
      </c>
      <c r="E139" s="68"/>
      <c r="F139" s="73">
        <f t="shared" si="22"/>
        <v>0</v>
      </c>
      <c r="G139" s="40"/>
      <c r="H139" s="73" t="e">
        <f t="shared" si="23"/>
        <v>#VALUE!</v>
      </c>
      <c r="I139" s="39"/>
    </row>
    <row r="140" spans="1:9" ht="21" x14ac:dyDescent="0.35">
      <c r="A140" s="71" t="s">
        <v>723</v>
      </c>
      <c r="B140" s="71" t="s">
        <v>711</v>
      </c>
      <c r="C140" s="34"/>
      <c r="D140" s="68" t="s">
        <v>392</v>
      </c>
      <c r="E140" s="68"/>
      <c r="F140" s="73">
        <f t="shared" si="22"/>
        <v>0</v>
      </c>
      <c r="G140" s="40"/>
      <c r="H140" s="73" t="e">
        <f t="shared" si="23"/>
        <v>#VALUE!</v>
      </c>
      <c r="I140" s="39"/>
    </row>
    <row r="141" spans="1:9" ht="21" x14ac:dyDescent="0.35">
      <c r="A141" s="71" t="s">
        <v>724</v>
      </c>
      <c r="B141" s="71" t="s">
        <v>712</v>
      </c>
      <c r="C141" s="34"/>
      <c r="D141" s="68" t="s">
        <v>392</v>
      </c>
      <c r="E141" s="68"/>
      <c r="F141" s="73">
        <f t="shared" si="22"/>
        <v>0</v>
      </c>
      <c r="G141" s="40"/>
      <c r="H141" s="73" t="e">
        <f t="shared" si="23"/>
        <v>#VALUE!</v>
      </c>
      <c r="I141" s="39"/>
    </row>
    <row r="142" spans="1:9" ht="21" x14ac:dyDescent="0.35">
      <c r="A142" s="71" t="s">
        <v>722</v>
      </c>
      <c r="B142" s="71" t="s">
        <v>23</v>
      </c>
      <c r="C142" s="34"/>
      <c r="D142" s="68" t="s">
        <v>392</v>
      </c>
      <c r="E142" s="68"/>
      <c r="F142" s="73">
        <f t="shared" si="22"/>
        <v>0</v>
      </c>
      <c r="G142" s="40"/>
      <c r="H142" s="73" t="e">
        <f t="shared" si="23"/>
        <v>#VALUE!</v>
      </c>
      <c r="I142" s="39"/>
    </row>
    <row r="143" spans="1:9" ht="21" x14ac:dyDescent="0.35">
      <c r="A143" s="53"/>
      <c r="B143" s="54"/>
      <c r="C143" s="34"/>
      <c r="D143" s="55"/>
      <c r="E143" s="42"/>
      <c r="F143" s="39"/>
      <c r="G143" s="40"/>
      <c r="H143" s="44"/>
      <c r="I143" s="39"/>
    </row>
    <row r="144" spans="1:9" ht="18" x14ac:dyDescent="0.25">
      <c r="A144" s="88" t="s">
        <v>104</v>
      </c>
      <c r="B144" s="77" t="s">
        <v>110</v>
      </c>
      <c r="C144" s="78"/>
      <c r="D144" s="79"/>
      <c r="E144" s="80"/>
      <c r="F144" s="80"/>
      <c r="G144" s="76">
        <f>SUM(F147:F151)</f>
        <v>0</v>
      </c>
      <c r="H144" s="81"/>
      <c r="I144" s="76" t="e">
        <f>SUM(H147:H151)</f>
        <v>#VALUE!</v>
      </c>
    </row>
    <row r="145" spans="1:9" ht="21" x14ac:dyDescent="0.35">
      <c r="A145" s="53"/>
      <c r="B145" s="54"/>
      <c r="C145" s="37"/>
      <c r="D145" s="60"/>
      <c r="E145" s="42"/>
      <c r="F145" s="39"/>
      <c r="G145" s="40"/>
      <c r="H145" s="44"/>
      <c r="I145" s="39"/>
    </row>
    <row r="146" spans="1:9" ht="21" x14ac:dyDescent="0.35">
      <c r="A146" s="71"/>
      <c r="B146" s="89" t="s">
        <v>106</v>
      </c>
      <c r="C146" s="37"/>
      <c r="D146" s="60"/>
      <c r="E146" s="42"/>
      <c r="F146" s="39"/>
      <c r="G146" s="40"/>
      <c r="H146" s="44"/>
      <c r="I146" s="39"/>
    </row>
    <row r="147" spans="1:9" ht="21" x14ac:dyDescent="0.35">
      <c r="A147" s="71" t="s">
        <v>480</v>
      </c>
      <c r="B147" s="71" t="s">
        <v>111</v>
      </c>
      <c r="C147" s="37"/>
      <c r="D147" s="60"/>
      <c r="E147" s="42"/>
      <c r="F147" s="73">
        <f t="shared" ref="F147" si="24">+C147*E147</f>
        <v>0</v>
      </c>
      <c r="G147" s="74"/>
      <c r="H147" s="73" t="e">
        <f>+F147/$G$359</f>
        <v>#VALUE!</v>
      </c>
      <c r="I147" s="39"/>
    </row>
    <row r="148" spans="1:9" ht="21" x14ac:dyDescent="0.35">
      <c r="A148" s="71" t="s">
        <v>481</v>
      </c>
      <c r="B148" s="71" t="s">
        <v>725</v>
      </c>
      <c r="C148" s="37"/>
      <c r="D148" s="68" t="s">
        <v>392</v>
      </c>
      <c r="F148" s="73">
        <f t="shared" ref="F148:F150" si="25">+C148*E148</f>
        <v>0</v>
      </c>
      <c r="G148" s="74"/>
      <c r="H148" s="73" t="e">
        <f>+F148/$G$359</f>
        <v>#VALUE!</v>
      </c>
      <c r="I148" s="39"/>
    </row>
    <row r="149" spans="1:9" ht="21" x14ac:dyDescent="0.35">
      <c r="A149" s="71" t="s">
        <v>727</v>
      </c>
      <c r="B149" s="71" t="s">
        <v>726</v>
      </c>
      <c r="C149" s="37"/>
      <c r="D149" s="68" t="s">
        <v>392</v>
      </c>
      <c r="F149" s="73">
        <f t="shared" si="25"/>
        <v>0</v>
      </c>
      <c r="G149" s="74"/>
      <c r="H149" s="73" t="e">
        <f>+F149/$G$359</f>
        <v>#VALUE!</v>
      </c>
      <c r="I149" s="39"/>
    </row>
    <row r="150" spans="1:9" ht="21" x14ac:dyDescent="0.35">
      <c r="A150" s="71" t="s">
        <v>482</v>
      </c>
      <c r="B150" s="71" t="s">
        <v>23</v>
      </c>
      <c r="C150" s="34"/>
      <c r="D150" s="68" t="s">
        <v>392</v>
      </c>
      <c r="E150" s="68"/>
      <c r="F150" s="73">
        <f t="shared" si="25"/>
        <v>0</v>
      </c>
      <c r="G150" s="40"/>
      <c r="H150" s="73" t="e">
        <f t="shared" ref="H150" si="26">+F150/$G$359</f>
        <v>#VALUE!</v>
      </c>
      <c r="I150" s="39"/>
    </row>
    <row r="151" spans="1:9" ht="21" x14ac:dyDescent="0.35">
      <c r="A151" s="59"/>
      <c r="B151" s="54"/>
      <c r="C151" s="34"/>
      <c r="D151" s="55"/>
      <c r="E151" s="42"/>
      <c r="F151" s="39"/>
      <c r="G151" s="40"/>
      <c r="H151" s="44"/>
      <c r="I151" s="39"/>
    </row>
    <row r="152" spans="1:9" ht="18" x14ac:dyDescent="0.25">
      <c r="A152" s="88" t="s">
        <v>109</v>
      </c>
      <c r="B152" s="77" t="s">
        <v>125</v>
      </c>
      <c r="C152" s="78"/>
      <c r="D152" s="79"/>
      <c r="E152" s="80"/>
      <c r="F152" s="80"/>
      <c r="G152" s="76">
        <f>SUM(F154:F156)</f>
        <v>0</v>
      </c>
      <c r="H152" s="81"/>
      <c r="I152" s="76" t="e">
        <f>SUM(H154:H156)</f>
        <v>#VALUE!</v>
      </c>
    </row>
    <row r="153" spans="1:9" ht="21" x14ac:dyDescent="0.35">
      <c r="A153" s="56"/>
      <c r="B153" s="57"/>
      <c r="C153" s="34"/>
      <c r="D153" s="60"/>
      <c r="E153" s="42"/>
      <c r="F153" s="39"/>
      <c r="G153" s="40"/>
      <c r="H153" s="44"/>
      <c r="I153" s="39"/>
    </row>
    <row r="154" spans="1:9" ht="21" x14ac:dyDescent="0.35">
      <c r="A154" s="71" t="s">
        <v>484</v>
      </c>
      <c r="B154" s="71" t="s">
        <v>728</v>
      </c>
      <c r="C154" s="37"/>
      <c r="D154" s="60"/>
      <c r="E154" s="42"/>
      <c r="F154" s="73">
        <f t="shared" ref="F154" si="27">+C154*E154</f>
        <v>0</v>
      </c>
      <c r="G154" s="74"/>
      <c r="H154" s="75" t="e">
        <f>+F154/$G$359</f>
        <v>#VALUE!</v>
      </c>
      <c r="I154" s="39"/>
    </row>
    <row r="155" spans="1:9" ht="21" x14ac:dyDescent="0.35">
      <c r="A155" s="71" t="s">
        <v>491</v>
      </c>
      <c r="B155" s="71" t="s">
        <v>23</v>
      </c>
      <c r="C155" s="37"/>
      <c r="D155" s="68" t="s">
        <v>392</v>
      </c>
      <c r="F155" s="73">
        <f t="shared" ref="F155" si="28">+C155*E155</f>
        <v>0</v>
      </c>
      <c r="G155" s="74"/>
      <c r="H155" s="75" t="e">
        <f>+F155/$G$359</f>
        <v>#VALUE!</v>
      </c>
      <c r="I155" s="39"/>
    </row>
    <row r="156" spans="1:9" ht="21" x14ac:dyDescent="0.35">
      <c r="A156" s="59"/>
      <c r="B156" s="54"/>
      <c r="C156" s="34"/>
      <c r="D156" s="55"/>
      <c r="E156" s="42"/>
      <c r="F156" s="39"/>
      <c r="G156" s="40"/>
      <c r="H156" s="44"/>
      <c r="I156" s="39"/>
    </row>
    <row r="157" spans="1:9" ht="18" x14ac:dyDescent="0.25">
      <c r="A157" s="88" t="s">
        <v>124</v>
      </c>
      <c r="B157" s="77" t="s">
        <v>129</v>
      </c>
      <c r="C157" s="78"/>
      <c r="D157" s="79"/>
      <c r="E157" s="80"/>
      <c r="F157" s="80"/>
      <c r="G157" s="76">
        <f>SUM(F159:F169)</f>
        <v>0</v>
      </c>
      <c r="H157" s="81"/>
      <c r="I157" s="76" t="e">
        <f>SUM(H159:H169)</f>
        <v>#VALUE!</v>
      </c>
    </row>
    <row r="158" spans="1:9" ht="21" x14ac:dyDescent="0.35">
      <c r="A158" s="56"/>
      <c r="B158" s="57"/>
      <c r="C158" s="34"/>
      <c r="D158" s="60"/>
      <c r="E158" s="42"/>
      <c r="F158" s="39"/>
      <c r="G158" s="40"/>
      <c r="H158" s="44"/>
      <c r="I158" s="39"/>
    </row>
    <row r="159" spans="1:9" ht="21" x14ac:dyDescent="0.35">
      <c r="B159" s="89" t="s">
        <v>106</v>
      </c>
      <c r="C159" s="37"/>
      <c r="D159" s="68"/>
      <c r="F159" s="73"/>
      <c r="G159" s="74"/>
      <c r="H159" s="73"/>
      <c r="I159" s="39"/>
    </row>
    <row r="160" spans="1:9" ht="21" x14ac:dyDescent="0.35">
      <c r="A160" s="71" t="s">
        <v>498</v>
      </c>
      <c r="B160" s="71" t="s">
        <v>729</v>
      </c>
      <c r="C160" s="37"/>
      <c r="D160" s="68"/>
      <c r="F160" s="73"/>
      <c r="G160" s="74"/>
      <c r="H160" s="73"/>
      <c r="I160" s="39"/>
    </row>
    <row r="161" spans="1:9" ht="21" x14ac:dyDescent="0.35">
      <c r="A161" t="s">
        <v>736</v>
      </c>
      <c r="B161" s="71" t="s">
        <v>730</v>
      </c>
      <c r="C161" s="37"/>
      <c r="D161" s="68" t="s">
        <v>392</v>
      </c>
      <c r="F161" s="73">
        <f t="shared" ref="F161:F168" si="29">+C161*E161</f>
        <v>0</v>
      </c>
      <c r="G161" s="74"/>
      <c r="H161" s="73" t="e">
        <f>+F161/$G$359</f>
        <v>#VALUE!</v>
      </c>
      <c r="I161" s="39"/>
    </row>
    <row r="162" spans="1:9" ht="21" x14ac:dyDescent="0.35">
      <c r="A162" t="s">
        <v>738</v>
      </c>
      <c r="B162" s="71" t="s">
        <v>731</v>
      </c>
      <c r="C162" s="37"/>
      <c r="D162" s="68" t="s">
        <v>392</v>
      </c>
      <c r="F162" s="73">
        <f t="shared" si="29"/>
        <v>0</v>
      </c>
      <c r="G162" s="74"/>
      <c r="H162" s="73" t="e">
        <f>+F162/$G$359</f>
        <v>#VALUE!</v>
      </c>
      <c r="I162" s="39"/>
    </row>
    <row r="163" spans="1:9" ht="21" x14ac:dyDescent="0.35">
      <c r="A163" t="s">
        <v>739</v>
      </c>
      <c r="B163" s="71" t="s">
        <v>732</v>
      </c>
      <c r="C163" s="37"/>
      <c r="D163" s="68" t="s">
        <v>392</v>
      </c>
      <c r="F163" s="73">
        <f t="shared" si="29"/>
        <v>0</v>
      </c>
      <c r="G163" s="74"/>
      <c r="H163" s="73" t="e">
        <f>+F163/$G$359</f>
        <v>#VALUE!</v>
      </c>
      <c r="I163" s="39"/>
    </row>
    <row r="164" spans="1:9" ht="21" x14ac:dyDescent="0.35">
      <c r="A164" s="71" t="s">
        <v>499</v>
      </c>
      <c r="B164" s="71" t="s">
        <v>708</v>
      </c>
      <c r="C164" s="37"/>
      <c r="D164" s="68"/>
      <c r="F164" s="73">
        <f t="shared" si="29"/>
        <v>0</v>
      </c>
      <c r="G164" s="74"/>
      <c r="H164" s="73"/>
      <c r="I164" s="39"/>
    </row>
    <row r="165" spans="1:9" ht="21" x14ac:dyDescent="0.35">
      <c r="A165" s="71" t="s">
        <v>737</v>
      </c>
      <c r="B165" s="71" t="s">
        <v>733</v>
      </c>
      <c r="C165" s="37"/>
      <c r="D165" s="68" t="s">
        <v>392</v>
      </c>
      <c r="F165" s="73">
        <f t="shared" si="29"/>
        <v>0</v>
      </c>
      <c r="G165" s="74"/>
      <c r="H165" s="73" t="e">
        <f>+F165/$G$359</f>
        <v>#VALUE!</v>
      </c>
      <c r="I165" s="39"/>
    </row>
    <row r="166" spans="1:9" ht="21" x14ac:dyDescent="0.35">
      <c r="A166" s="71" t="s">
        <v>740</v>
      </c>
      <c r="B166" s="71" t="s">
        <v>734</v>
      </c>
      <c r="C166" s="37"/>
      <c r="D166" s="68" t="s">
        <v>392</v>
      </c>
      <c r="F166" s="73">
        <f t="shared" si="29"/>
        <v>0</v>
      </c>
      <c r="G166" s="74"/>
      <c r="H166" s="73" t="e">
        <f>+F166/$G$359</f>
        <v>#VALUE!</v>
      </c>
      <c r="I166" s="39"/>
    </row>
    <row r="167" spans="1:9" ht="21" x14ac:dyDescent="0.35">
      <c r="A167" s="71" t="s">
        <v>741</v>
      </c>
      <c r="B167" s="71" t="s">
        <v>735</v>
      </c>
      <c r="C167" s="37"/>
      <c r="D167" s="68" t="s">
        <v>392</v>
      </c>
      <c r="F167" s="73">
        <f t="shared" si="29"/>
        <v>0</v>
      </c>
      <c r="G167" s="74"/>
      <c r="H167" s="73" t="e">
        <f>+F167/$G$359</f>
        <v>#VALUE!</v>
      </c>
      <c r="I167" s="39"/>
    </row>
    <row r="168" spans="1:9" ht="21" x14ac:dyDescent="0.35">
      <c r="A168" s="71" t="s">
        <v>500</v>
      </c>
      <c r="B168" s="71" t="s">
        <v>23</v>
      </c>
      <c r="C168" s="37"/>
      <c r="D168" s="68" t="s">
        <v>392</v>
      </c>
      <c r="F168" s="73">
        <f t="shared" si="29"/>
        <v>0</v>
      </c>
      <c r="G168" s="74"/>
      <c r="H168" s="73" t="e">
        <f>+F168/$G$359</f>
        <v>#VALUE!</v>
      </c>
      <c r="I168" s="39"/>
    </row>
    <row r="169" spans="1:9" ht="21" x14ac:dyDescent="0.35">
      <c r="A169" s="59"/>
      <c r="B169" s="54"/>
      <c r="C169" s="34"/>
      <c r="D169" s="55"/>
      <c r="E169" s="42"/>
      <c r="F169" s="39"/>
      <c r="G169" s="40"/>
      <c r="H169" s="44"/>
      <c r="I169" s="39"/>
    </row>
    <row r="170" spans="1:9" ht="18" x14ac:dyDescent="0.25">
      <c r="A170" s="88" t="s">
        <v>128</v>
      </c>
      <c r="B170" s="77" t="s">
        <v>143</v>
      </c>
      <c r="C170" s="78"/>
      <c r="D170" s="79"/>
      <c r="E170" s="80"/>
      <c r="F170" s="80"/>
      <c r="G170" s="76">
        <f>SUM(F173:F177)</f>
        <v>0</v>
      </c>
      <c r="H170" s="81"/>
      <c r="I170" s="76" t="e">
        <f>SUM(H173:H177)</f>
        <v>#VALUE!</v>
      </c>
    </row>
    <row r="171" spans="1:9" x14ac:dyDescent="0.3">
      <c r="A171" s="32"/>
      <c r="B171" s="33"/>
      <c r="C171" s="34"/>
      <c r="D171" s="35"/>
      <c r="E171" s="34"/>
      <c r="F171" s="34"/>
      <c r="G171" s="32"/>
      <c r="H171" s="32"/>
      <c r="I171" s="36"/>
    </row>
    <row r="172" spans="1:9" x14ac:dyDescent="0.3">
      <c r="A172" s="71"/>
      <c r="B172" s="89" t="s">
        <v>742</v>
      </c>
      <c r="C172" s="37"/>
      <c r="D172" s="38"/>
      <c r="E172" s="34"/>
      <c r="F172" s="34"/>
      <c r="G172" s="32"/>
      <c r="H172" s="32"/>
      <c r="I172" s="36"/>
    </row>
    <row r="173" spans="1:9" x14ac:dyDescent="0.3">
      <c r="A173" s="71" t="s">
        <v>502</v>
      </c>
      <c r="B173" s="71" t="s">
        <v>743</v>
      </c>
      <c r="C173" s="37"/>
      <c r="D173" s="68" t="s">
        <v>392</v>
      </c>
      <c r="F173" s="73">
        <f t="shared" ref="F173:F176" si="30">+C173*E173</f>
        <v>0</v>
      </c>
      <c r="G173" s="74"/>
      <c r="H173" s="75" t="e">
        <f>+F173/$G$359</f>
        <v>#VALUE!</v>
      </c>
      <c r="I173" s="36"/>
    </row>
    <row r="174" spans="1:9" x14ac:dyDescent="0.3">
      <c r="A174" s="71" t="s">
        <v>503</v>
      </c>
      <c r="B174" s="71" t="s">
        <v>744</v>
      </c>
      <c r="C174" s="37"/>
      <c r="D174" s="68" t="s">
        <v>392</v>
      </c>
      <c r="F174" s="73">
        <f t="shared" si="30"/>
        <v>0</v>
      </c>
      <c r="G174" s="74"/>
      <c r="H174" s="75" t="e">
        <f>+F174/$G$359</f>
        <v>#VALUE!</v>
      </c>
      <c r="I174" s="36"/>
    </row>
    <row r="175" spans="1:9" x14ac:dyDescent="0.3">
      <c r="A175" s="71" t="s">
        <v>504</v>
      </c>
      <c r="B175" s="71" t="s">
        <v>745</v>
      </c>
      <c r="C175" s="37"/>
      <c r="D175" s="68" t="s">
        <v>392</v>
      </c>
      <c r="F175" s="73">
        <f t="shared" si="30"/>
        <v>0</v>
      </c>
      <c r="G175" s="74"/>
      <c r="H175" s="75" t="e">
        <f>+F175/$G$359</f>
        <v>#VALUE!</v>
      </c>
      <c r="I175" s="36"/>
    </row>
    <row r="176" spans="1:9" x14ac:dyDescent="0.3">
      <c r="A176" s="71" t="s">
        <v>505</v>
      </c>
      <c r="B176" s="71" t="s">
        <v>23</v>
      </c>
      <c r="C176" s="37"/>
      <c r="D176" s="68" t="s">
        <v>392</v>
      </c>
      <c r="F176" s="73">
        <f t="shared" si="30"/>
        <v>0</v>
      </c>
      <c r="G176" s="74"/>
      <c r="H176" s="75" t="e">
        <f>+F176/$G$359</f>
        <v>#VALUE!</v>
      </c>
      <c r="I176" s="36"/>
    </row>
    <row r="177" spans="1:9" ht="21" x14ac:dyDescent="0.35">
      <c r="A177" s="53"/>
      <c r="B177" s="54"/>
      <c r="C177" s="34"/>
      <c r="D177" s="55"/>
      <c r="E177" s="42"/>
      <c r="F177" s="39"/>
      <c r="G177" s="40"/>
      <c r="H177" s="44"/>
      <c r="I177" s="39"/>
    </row>
    <row r="178" spans="1:9" ht="18" x14ac:dyDescent="0.25">
      <c r="A178" s="88" t="s">
        <v>142</v>
      </c>
      <c r="B178" s="77" t="s">
        <v>146</v>
      </c>
      <c r="C178" s="78"/>
      <c r="D178" s="79"/>
      <c r="E178" s="80"/>
      <c r="F178" s="80"/>
      <c r="G178" s="76">
        <f>SUM(F182:F191)</f>
        <v>0</v>
      </c>
      <c r="H178" s="81"/>
      <c r="I178" s="76" t="e">
        <f>SUM(H182:H191)</f>
        <v>#VALUE!</v>
      </c>
    </row>
    <row r="179" spans="1:9" x14ac:dyDescent="0.3">
      <c r="A179" s="32"/>
      <c r="B179" s="33"/>
      <c r="C179" s="34"/>
      <c r="D179" s="35"/>
      <c r="E179" s="34"/>
      <c r="F179" s="34"/>
      <c r="G179" s="32"/>
      <c r="H179" s="32"/>
      <c r="I179" s="36"/>
    </row>
    <row r="180" spans="1:9" ht="30.75" x14ac:dyDescent="0.35">
      <c r="A180" s="71"/>
      <c r="B180" s="89" t="s">
        <v>746</v>
      </c>
      <c r="C180" s="37"/>
      <c r="D180" s="61"/>
      <c r="E180" s="42"/>
      <c r="F180" s="39"/>
      <c r="G180" s="40"/>
      <c r="H180" s="44"/>
      <c r="I180" s="39"/>
    </row>
    <row r="181" spans="1:9" ht="21" x14ac:dyDescent="0.35">
      <c r="A181" s="71" t="s">
        <v>512</v>
      </c>
      <c r="B181" s="71" t="s">
        <v>747</v>
      </c>
      <c r="C181" s="37"/>
      <c r="D181" s="55"/>
      <c r="E181" s="42"/>
      <c r="F181" s="39"/>
      <c r="G181" s="40"/>
      <c r="H181" s="44"/>
      <c r="I181" s="39"/>
    </row>
    <row r="182" spans="1:9" ht="21" x14ac:dyDescent="0.35">
      <c r="A182" s="71" t="s">
        <v>513</v>
      </c>
      <c r="B182" s="71" t="s">
        <v>748</v>
      </c>
      <c r="C182" s="37"/>
      <c r="D182" s="68" t="s">
        <v>395</v>
      </c>
      <c r="F182" s="73">
        <f t="shared" ref="F182" si="31">+C182*E182</f>
        <v>0</v>
      </c>
      <c r="G182" s="40"/>
      <c r="H182" s="73" t="e">
        <f>+F182/$G$359</f>
        <v>#VALUE!</v>
      </c>
      <c r="I182" s="39"/>
    </row>
    <row r="183" spans="1:9" ht="21" x14ac:dyDescent="0.35">
      <c r="A183" s="71" t="s">
        <v>514</v>
      </c>
      <c r="B183" s="71" t="s">
        <v>749</v>
      </c>
      <c r="C183" s="37"/>
      <c r="D183" s="68" t="s">
        <v>395</v>
      </c>
      <c r="F183" s="73">
        <f t="shared" ref="F183:F190" si="32">+C183*E183</f>
        <v>0</v>
      </c>
      <c r="G183" s="40"/>
      <c r="H183" s="73" t="e">
        <f t="shared" ref="H183:H190" si="33">+F183/$G$359</f>
        <v>#VALUE!</v>
      </c>
      <c r="I183" s="39"/>
    </row>
    <row r="184" spans="1:9" ht="21" x14ac:dyDescent="0.35">
      <c r="A184" s="71" t="s">
        <v>756</v>
      </c>
      <c r="B184" s="71" t="s">
        <v>750</v>
      </c>
      <c r="C184" s="37"/>
      <c r="D184" s="68" t="s">
        <v>395</v>
      </c>
      <c r="F184" s="73">
        <f t="shared" si="32"/>
        <v>0</v>
      </c>
      <c r="G184" s="40"/>
      <c r="H184" s="73" t="e">
        <f t="shared" si="33"/>
        <v>#VALUE!</v>
      </c>
      <c r="I184" s="39"/>
    </row>
    <row r="185" spans="1:9" ht="21" x14ac:dyDescent="0.35">
      <c r="A185" s="71" t="s">
        <v>515</v>
      </c>
      <c r="B185" s="71" t="s">
        <v>751</v>
      </c>
      <c r="C185" s="37"/>
      <c r="D185" s="68"/>
      <c r="F185" s="73">
        <f t="shared" si="32"/>
        <v>0</v>
      </c>
      <c r="G185" s="40"/>
      <c r="H185" s="73" t="e">
        <f t="shared" si="33"/>
        <v>#VALUE!</v>
      </c>
      <c r="I185" s="39"/>
    </row>
    <row r="186" spans="1:9" ht="21" x14ac:dyDescent="0.35">
      <c r="A186" s="71" t="s">
        <v>757</v>
      </c>
      <c r="B186" s="71" t="s">
        <v>752</v>
      </c>
      <c r="C186" s="37"/>
      <c r="D186" s="68" t="s">
        <v>395</v>
      </c>
      <c r="F186" s="73">
        <f t="shared" si="32"/>
        <v>0</v>
      </c>
      <c r="G186" s="40"/>
      <c r="H186" s="73" t="e">
        <f t="shared" si="33"/>
        <v>#VALUE!</v>
      </c>
      <c r="I186" s="39"/>
    </row>
    <row r="187" spans="1:9" ht="21" x14ac:dyDescent="0.35">
      <c r="A187" s="71" t="s">
        <v>759</v>
      </c>
      <c r="B187" s="71" t="s">
        <v>753</v>
      </c>
      <c r="C187" s="37"/>
      <c r="D187" s="68" t="s">
        <v>395</v>
      </c>
      <c r="F187" s="73">
        <f t="shared" si="32"/>
        <v>0</v>
      </c>
      <c r="G187" s="40"/>
      <c r="H187" s="73" t="e">
        <f t="shared" si="33"/>
        <v>#VALUE!</v>
      </c>
      <c r="I187" s="39"/>
    </row>
    <row r="188" spans="1:9" ht="21" x14ac:dyDescent="0.35">
      <c r="A188" s="71" t="s">
        <v>760</v>
      </c>
      <c r="B188" s="71" t="s">
        <v>754</v>
      </c>
      <c r="C188" s="37"/>
      <c r="D188" s="68" t="s">
        <v>395</v>
      </c>
      <c r="F188" s="73">
        <f t="shared" si="32"/>
        <v>0</v>
      </c>
      <c r="G188" s="40"/>
      <c r="H188" s="73" t="e">
        <f t="shared" si="33"/>
        <v>#VALUE!</v>
      </c>
      <c r="I188" s="39"/>
    </row>
    <row r="189" spans="1:9" ht="21" x14ac:dyDescent="0.35">
      <c r="A189" s="71" t="s">
        <v>761</v>
      </c>
      <c r="B189" s="71" t="s">
        <v>755</v>
      </c>
      <c r="C189" s="37"/>
      <c r="D189" s="68" t="s">
        <v>395</v>
      </c>
      <c r="F189" s="73">
        <f t="shared" si="32"/>
        <v>0</v>
      </c>
      <c r="G189" s="40"/>
      <c r="H189" s="73" t="e">
        <f t="shared" si="33"/>
        <v>#VALUE!</v>
      </c>
      <c r="I189" s="39"/>
    </row>
    <row r="190" spans="1:9" ht="21" x14ac:dyDescent="0.35">
      <c r="A190" s="71" t="s">
        <v>758</v>
      </c>
      <c r="B190" s="71" t="s">
        <v>23</v>
      </c>
      <c r="C190" s="37"/>
      <c r="D190" s="68" t="s">
        <v>395</v>
      </c>
      <c r="F190" s="73">
        <f t="shared" si="32"/>
        <v>0</v>
      </c>
      <c r="G190" s="40"/>
      <c r="H190" s="73" t="e">
        <f t="shared" si="33"/>
        <v>#VALUE!</v>
      </c>
      <c r="I190" s="39"/>
    </row>
    <row r="191" spans="1:9" ht="21" x14ac:dyDescent="0.35">
      <c r="A191" s="58"/>
      <c r="B191" s="54"/>
      <c r="C191" s="34"/>
      <c r="D191" s="55"/>
      <c r="E191" s="42"/>
      <c r="F191" s="39"/>
      <c r="G191" s="40"/>
      <c r="H191" s="44"/>
      <c r="I191" s="39"/>
    </row>
    <row r="192" spans="1:9" ht="18" x14ac:dyDescent="0.25">
      <c r="A192" s="88" t="s">
        <v>145</v>
      </c>
      <c r="B192" s="77" t="s">
        <v>151</v>
      </c>
      <c r="C192" s="78"/>
      <c r="D192" s="79"/>
      <c r="E192" s="80"/>
      <c r="F192" s="80"/>
      <c r="G192" s="76">
        <f>SUM(F194:F200)</f>
        <v>0</v>
      </c>
      <c r="H192" s="81"/>
      <c r="I192" s="76" t="e">
        <f>SUM(H194:H200)</f>
        <v>#VALUE!</v>
      </c>
    </row>
    <row r="193" spans="1:9" x14ac:dyDescent="0.3">
      <c r="A193" s="32"/>
      <c r="B193" s="33"/>
      <c r="C193" s="34"/>
      <c r="D193" s="35"/>
      <c r="E193" s="34"/>
      <c r="F193" s="34"/>
      <c r="G193" s="32"/>
      <c r="H193" s="32"/>
      <c r="I193" s="36"/>
    </row>
    <row r="194" spans="1:9" x14ac:dyDescent="0.3">
      <c r="A194" s="71" t="s">
        <v>519</v>
      </c>
      <c r="B194" s="71" t="s">
        <v>152</v>
      </c>
      <c r="C194" s="37"/>
      <c r="D194" s="68" t="s">
        <v>393</v>
      </c>
      <c r="F194" s="73">
        <f t="shared" ref="F194:F199" si="34">+C194*E194</f>
        <v>0</v>
      </c>
      <c r="G194" s="74"/>
      <c r="H194" s="75" t="e">
        <f t="shared" ref="H194:H199" si="35">+F194/$G$359</f>
        <v>#VALUE!</v>
      </c>
      <c r="I194" s="36"/>
    </row>
    <row r="195" spans="1:9" x14ac:dyDescent="0.3">
      <c r="A195" s="71" t="s">
        <v>520</v>
      </c>
      <c r="B195" s="71" t="s">
        <v>153</v>
      </c>
      <c r="C195" s="37"/>
      <c r="D195" s="68" t="s">
        <v>393</v>
      </c>
      <c r="F195" s="73">
        <f t="shared" si="34"/>
        <v>0</v>
      </c>
      <c r="G195" s="74"/>
      <c r="H195" s="75" t="e">
        <f t="shared" si="35"/>
        <v>#VALUE!</v>
      </c>
      <c r="I195" s="36"/>
    </row>
    <row r="196" spans="1:9" x14ac:dyDescent="0.3">
      <c r="A196" s="71" t="s">
        <v>521</v>
      </c>
      <c r="B196" s="71" t="s">
        <v>154</v>
      </c>
      <c r="C196" s="37"/>
      <c r="D196" s="68" t="s">
        <v>393</v>
      </c>
      <c r="F196" s="73">
        <f t="shared" si="34"/>
        <v>0</v>
      </c>
      <c r="G196" s="74"/>
      <c r="H196" s="75" t="e">
        <f t="shared" si="35"/>
        <v>#VALUE!</v>
      </c>
      <c r="I196" s="36"/>
    </row>
    <row r="197" spans="1:9" ht="21" x14ac:dyDescent="0.35">
      <c r="A197" s="71" t="s">
        <v>522</v>
      </c>
      <c r="B197" s="71" t="s">
        <v>762</v>
      </c>
      <c r="C197" s="37"/>
      <c r="D197" s="68" t="s">
        <v>393</v>
      </c>
      <c r="F197" s="73">
        <f t="shared" si="34"/>
        <v>0</v>
      </c>
      <c r="G197" s="74"/>
      <c r="H197" s="75" t="e">
        <f t="shared" si="35"/>
        <v>#VALUE!</v>
      </c>
      <c r="I197" s="39"/>
    </row>
    <row r="198" spans="1:9" ht="21" x14ac:dyDescent="0.35">
      <c r="A198" s="71" t="s">
        <v>523</v>
      </c>
      <c r="B198" s="71" t="s">
        <v>156</v>
      </c>
      <c r="C198" s="37"/>
      <c r="D198" s="68" t="s">
        <v>393</v>
      </c>
      <c r="F198" s="73">
        <f t="shared" si="34"/>
        <v>0</v>
      </c>
      <c r="G198" s="74"/>
      <c r="H198" s="75" t="e">
        <f t="shared" si="35"/>
        <v>#VALUE!</v>
      </c>
      <c r="I198" s="39"/>
    </row>
    <row r="199" spans="1:9" ht="21" x14ac:dyDescent="0.35">
      <c r="A199" s="71"/>
      <c r="B199" s="71" t="s">
        <v>23</v>
      </c>
      <c r="C199" s="37"/>
      <c r="D199" s="68" t="s">
        <v>393</v>
      </c>
      <c r="F199" s="73">
        <f t="shared" si="34"/>
        <v>0</v>
      </c>
      <c r="G199" s="74"/>
      <c r="H199" s="75" t="e">
        <f t="shared" si="35"/>
        <v>#VALUE!</v>
      </c>
      <c r="I199" s="39"/>
    </row>
    <row r="200" spans="1:9" ht="21" x14ac:dyDescent="0.35">
      <c r="A200" s="53"/>
      <c r="B200" s="54"/>
      <c r="C200" s="34"/>
      <c r="D200" s="55"/>
      <c r="E200" s="42"/>
      <c r="F200" s="39"/>
      <c r="G200" s="40"/>
      <c r="H200" s="44"/>
      <c r="I200" s="39"/>
    </row>
    <row r="201" spans="1:9" ht="18" x14ac:dyDescent="0.25">
      <c r="A201" s="88">
        <v>18</v>
      </c>
      <c r="B201" s="77" t="s">
        <v>763</v>
      </c>
      <c r="C201" s="78"/>
      <c r="D201" s="79"/>
      <c r="E201" s="80"/>
      <c r="F201" s="80"/>
      <c r="G201" s="76">
        <f>SUM(F203:F238)</f>
        <v>0</v>
      </c>
      <c r="H201" s="81"/>
      <c r="I201" s="76" t="e">
        <f>SUM(H203:H238)</f>
        <v>#VALUE!</v>
      </c>
    </row>
    <row r="202" spans="1:9" x14ac:dyDescent="0.3">
      <c r="A202" s="32"/>
      <c r="B202" s="33"/>
      <c r="C202" s="34"/>
      <c r="D202" s="35"/>
      <c r="E202" s="34"/>
      <c r="F202" s="34"/>
      <c r="G202" s="32"/>
      <c r="H202" s="32"/>
      <c r="I202" s="36"/>
    </row>
    <row r="203" spans="1:9" ht="30.75" x14ac:dyDescent="0.35">
      <c r="B203" s="71" t="s">
        <v>764</v>
      </c>
      <c r="C203" s="34"/>
      <c r="D203" s="68"/>
      <c r="F203" s="73"/>
      <c r="G203" s="40"/>
      <c r="H203" s="73"/>
      <c r="I203" s="39"/>
    </row>
    <row r="204" spans="1:9" ht="21" x14ac:dyDescent="0.35">
      <c r="A204" s="71" t="s">
        <v>524</v>
      </c>
      <c r="B204" s="71" t="s">
        <v>160</v>
      </c>
      <c r="C204" s="34"/>
      <c r="D204" s="68"/>
      <c r="F204" s="73"/>
      <c r="G204" s="40"/>
      <c r="H204" s="73"/>
      <c r="I204" s="39"/>
    </row>
    <row r="205" spans="1:9" ht="21" x14ac:dyDescent="0.35">
      <c r="A205" s="71" t="s">
        <v>852</v>
      </c>
      <c r="B205" s="71" t="s">
        <v>161</v>
      </c>
      <c r="C205" s="34"/>
      <c r="D205" s="68" t="s">
        <v>393</v>
      </c>
      <c r="F205" s="73">
        <f t="shared" ref="F205:F236" si="36">+C205*E205</f>
        <v>0</v>
      </c>
      <c r="G205" s="40"/>
      <c r="H205" s="73" t="e">
        <f t="shared" ref="H205:H211" si="37">+F205/$G$359</f>
        <v>#VALUE!</v>
      </c>
      <c r="I205" s="39"/>
    </row>
    <row r="206" spans="1:9" ht="21" x14ac:dyDescent="0.35">
      <c r="A206" s="71" t="s">
        <v>854</v>
      </c>
      <c r="B206" s="71" t="s">
        <v>765</v>
      </c>
      <c r="C206" s="34"/>
      <c r="D206" s="68" t="s">
        <v>392</v>
      </c>
      <c r="F206" s="73">
        <f t="shared" si="36"/>
        <v>0</v>
      </c>
      <c r="G206" s="40"/>
      <c r="H206" s="73" t="e">
        <f t="shared" si="37"/>
        <v>#VALUE!</v>
      </c>
      <c r="I206" s="39"/>
    </row>
    <row r="207" spans="1:9" ht="21" x14ac:dyDescent="0.35">
      <c r="A207" s="71" t="s">
        <v>855</v>
      </c>
      <c r="B207" s="71" t="s">
        <v>163</v>
      </c>
      <c r="C207" s="34"/>
      <c r="D207" s="68" t="s">
        <v>396</v>
      </c>
      <c r="F207" s="73">
        <f t="shared" si="36"/>
        <v>0</v>
      </c>
      <c r="G207" s="40"/>
      <c r="H207" s="73" t="e">
        <f t="shared" si="37"/>
        <v>#VALUE!</v>
      </c>
      <c r="I207" s="39"/>
    </row>
    <row r="208" spans="1:9" ht="21" x14ac:dyDescent="0.35">
      <c r="A208" s="71" t="s">
        <v>856</v>
      </c>
      <c r="B208" s="71" t="s">
        <v>164</v>
      </c>
      <c r="C208" s="34"/>
      <c r="D208" s="68" t="s">
        <v>392</v>
      </c>
      <c r="F208" s="73">
        <f t="shared" si="36"/>
        <v>0</v>
      </c>
      <c r="G208" s="40"/>
      <c r="H208" s="73" t="e">
        <f t="shared" si="37"/>
        <v>#VALUE!</v>
      </c>
      <c r="I208" s="39"/>
    </row>
    <row r="209" spans="1:9" ht="21" x14ac:dyDescent="0.35">
      <c r="A209" s="71" t="s">
        <v>857</v>
      </c>
      <c r="B209" s="71" t="s">
        <v>165</v>
      </c>
      <c r="C209" s="34"/>
      <c r="D209" s="68" t="s">
        <v>396</v>
      </c>
      <c r="F209" s="73">
        <f t="shared" si="36"/>
        <v>0</v>
      </c>
      <c r="G209" s="40"/>
      <c r="H209" s="73" t="e">
        <f t="shared" si="37"/>
        <v>#VALUE!</v>
      </c>
      <c r="I209" s="39"/>
    </row>
    <row r="210" spans="1:9" ht="21" x14ac:dyDescent="0.35">
      <c r="A210" s="71" t="s">
        <v>858</v>
      </c>
      <c r="B210" s="71" t="s">
        <v>766</v>
      </c>
      <c r="C210" s="34"/>
      <c r="D210" s="68" t="s">
        <v>396</v>
      </c>
      <c r="F210" s="73">
        <f t="shared" si="36"/>
        <v>0</v>
      </c>
      <c r="G210" s="40"/>
      <c r="H210" s="73" t="e">
        <f t="shared" si="37"/>
        <v>#VALUE!</v>
      </c>
      <c r="I210" s="39"/>
    </row>
    <row r="211" spans="1:9" ht="21" x14ac:dyDescent="0.35">
      <c r="A211" s="71" t="s">
        <v>859</v>
      </c>
      <c r="B211" s="71" t="s">
        <v>167</v>
      </c>
      <c r="C211" s="34"/>
      <c r="D211" s="68" t="s">
        <v>392</v>
      </c>
      <c r="F211" s="73">
        <f t="shared" si="36"/>
        <v>0</v>
      </c>
      <c r="G211" s="40"/>
      <c r="H211" s="73" t="e">
        <f t="shared" si="37"/>
        <v>#VALUE!</v>
      </c>
      <c r="I211" s="39"/>
    </row>
    <row r="212" spans="1:9" ht="21" x14ac:dyDescent="0.35">
      <c r="A212" s="71" t="s">
        <v>525</v>
      </c>
      <c r="B212" s="71" t="s">
        <v>767</v>
      </c>
      <c r="C212" s="34"/>
      <c r="D212" s="68"/>
      <c r="F212" s="73"/>
      <c r="G212" s="40"/>
      <c r="H212" s="73"/>
      <c r="I212" s="39"/>
    </row>
    <row r="213" spans="1:9" ht="21" x14ac:dyDescent="0.35">
      <c r="A213" s="71" t="s">
        <v>860</v>
      </c>
      <c r="B213" s="71" t="s">
        <v>161</v>
      </c>
      <c r="C213" s="34"/>
      <c r="D213" s="68" t="s">
        <v>393</v>
      </c>
      <c r="F213" s="73">
        <f t="shared" si="36"/>
        <v>0</v>
      </c>
      <c r="G213" s="40"/>
      <c r="H213" s="73" t="e">
        <f t="shared" ref="H213:H218" si="38">+F213/$G$359</f>
        <v>#VALUE!</v>
      </c>
      <c r="I213" s="39"/>
    </row>
    <row r="214" spans="1:9" ht="21" x14ac:dyDescent="0.35">
      <c r="A214" s="71" t="s">
        <v>861</v>
      </c>
      <c r="B214" s="71" t="s">
        <v>169</v>
      </c>
      <c r="C214" s="34"/>
      <c r="D214" s="68" t="s">
        <v>392</v>
      </c>
      <c r="F214" s="73">
        <f t="shared" si="36"/>
        <v>0</v>
      </c>
      <c r="G214" s="40"/>
      <c r="H214" s="73" t="e">
        <f t="shared" si="38"/>
        <v>#VALUE!</v>
      </c>
      <c r="I214" s="39"/>
    </row>
    <row r="215" spans="1:9" ht="21" x14ac:dyDescent="0.35">
      <c r="A215" s="71" t="s">
        <v>862</v>
      </c>
      <c r="B215" s="71" t="s">
        <v>170</v>
      </c>
      <c r="C215" s="34"/>
      <c r="D215" s="68" t="s">
        <v>392</v>
      </c>
      <c r="F215" s="73">
        <f t="shared" si="36"/>
        <v>0</v>
      </c>
      <c r="G215" s="40"/>
      <c r="H215" s="73" t="e">
        <f t="shared" si="38"/>
        <v>#VALUE!</v>
      </c>
      <c r="I215" s="39"/>
    </row>
    <row r="216" spans="1:9" ht="21" x14ac:dyDescent="0.35">
      <c r="A216" s="71" t="s">
        <v>863</v>
      </c>
      <c r="B216" s="71" t="s">
        <v>171</v>
      </c>
      <c r="C216" s="34"/>
      <c r="D216" s="68" t="s">
        <v>396</v>
      </c>
      <c r="F216" s="73">
        <f t="shared" si="36"/>
        <v>0</v>
      </c>
      <c r="G216" s="40"/>
      <c r="H216" s="73" t="e">
        <f t="shared" si="38"/>
        <v>#VALUE!</v>
      </c>
      <c r="I216" s="39"/>
    </row>
    <row r="217" spans="1:9" ht="21" x14ac:dyDescent="0.35">
      <c r="A217" s="71" t="s">
        <v>864</v>
      </c>
      <c r="B217" s="71" t="s">
        <v>172</v>
      </c>
      <c r="C217" s="34"/>
      <c r="D217" s="68" t="s">
        <v>393</v>
      </c>
      <c r="F217" s="73">
        <f t="shared" si="36"/>
        <v>0</v>
      </c>
      <c r="G217" s="40"/>
      <c r="H217" s="73" t="e">
        <f t="shared" si="38"/>
        <v>#VALUE!</v>
      </c>
      <c r="I217" s="39"/>
    </row>
    <row r="218" spans="1:9" ht="21" x14ac:dyDescent="0.35">
      <c r="A218" s="71" t="s">
        <v>865</v>
      </c>
      <c r="B218" s="71" t="s">
        <v>173</v>
      </c>
      <c r="C218" s="34"/>
      <c r="D218" s="68" t="s">
        <v>393</v>
      </c>
      <c r="F218" s="73">
        <f t="shared" si="36"/>
        <v>0</v>
      </c>
      <c r="G218" s="40"/>
      <c r="H218" s="73" t="e">
        <f t="shared" si="38"/>
        <v>#VALUE!</v>
      </c>
      <c r="I218" s="39"/>
    </row>
    <row r="219" spans="1:9" ht="21" x14ac:dyDescent="0.35">
      <c r="A219" s="71" t="s">
        <v>526</v>
      </c>
      <c r="B219" s="71" t="s">
        <v>174</v>
      </c>
      <c r="C219" s="34"/>
      <c r="D219" s="68"/>
      <c r="F219" s="73"/>
      <c r="G219" s="40"/>
      <c r="H219" s="73"/>
      <c r="I219" s="39"/>
    </row>
    <row r="220" spans="1:9" ht="21" x14ac:dyDescent="0.35">
      <c r="A220" s="71" t="s">
        <v>866</v>
      </c>
      <c r="B220" s="71" t="s">
        <v>175</v>
      </c>
      <c r="C220" s="34"/>
      <c r="D220" s="68" t="s">
        <v>393</v>
      </c>
      <c r="F220" s="73">
        <f t="shared" si="36"/>
        <v>0</v>
      </c>
      <c r="G220" s="40"/>
      <c r="H220" s="73" t="e">
        <f>+F220/$G$359</f>
        <v>#VALUE!</v>
      </c>
      <c r="I220" s="39"/>
    </row>
    <row r="221" spans="1:9" ht="21" x14ac:dyDescent="0.35">
      <c r="A221" s="71" t="s">
        <v>867</v>
      </c>
      <c r="B221" s="71" t="s">
        <v>176</v>
      </c>
      <c r="C221" s="34"/>
      <c r="D221" s="68" t="s">
        <v>396</v>
      </c>
      <c r="F221" s="73">
        <f t="shared" si="36"/>
        <v>0</v>
      </c>
      <c r="G221" s="40"/>
      <c r="H221" s="73" t="e">
        <f>+F221/$G$359</f>
        <v>#VALUE!</v>
      </c>
      <c r="I221" s="39"/>
    </row>
    <row r="222" spans="1:9" ht="21" x14ac:dyDescent="0.35">
      <c r="A222" s="71" t="s">
        <v>868</v>
      </c>
      <c r="B222" s="71" t="s">
        <v>177</v>
      </c>
      <c r="C222" s="34"/>
      <c r="D222" s="68" t="s">
        <v>393</v>
      </c>
      <c r="F222" s="73">
        <f t="shared" si="36"/>
        <v>0</v>
      </c>
      <c r="G222" s="40"/>
      <c r="H222" s="73" t="e">
        <f>+F222/$G$359</f>
        <v>#VALUE!</v>
      </c>
      <c r="I222" s="39"/>
    </row>
    <row r="223" spans="1:9" ht="21" x14ac:dyDescent="0.35">
      <c r="A223" s="71" t="s">
        <v>527</v>
      </c>
      <c r="B223" s="71" t="s">
        <v>178</v>
      </c>
      <c r="C223" s="34"/>
      <c r="D223" s="68"/>
      <c r="F223" s="73"/>
      <c r="G223" s="40"/>
      <c r="H223" s="73"/>
      <c r="I223" s="39"/>
    </row>
    <row r="224" spans="1:9" ht="21" x14ac:dyDescent="0.35">
      <c r="A224" s="71" t="s">
        <v>869</v>
      </c>
      <c r="B224" s="71" t="s">
        <v>179</v>
      </c>
      <c r="C224" s="34"/>
      <c r="D224" s="68" t="s">
        <v>393</v>
      </c>
      <c r="F224" s="73">
        <f t="shared" si="36"/>
        <v>0</v>
      </c>
      <c r="G224" s="40"/>
      <c r="H224" s="73" t="e">
        <f>+F224/$G$359</f>
        <v>#VALUE!</v>
      </c>
      <c r="I224" s="39"/>
    </row>
    <row r="225" spans="1:9" ht="21" x14ac:dyDescent="0.35">
      <c r="A225" s="71" t="s">
        <v>870</v>
      </c>
      <c r="B225" s="71" t="s">
        <v>180</v>
      </c>
      <c r="C225" s="34"/>
      <c r="D225" s="68" t="s">
        <v>392</v>
      </c>
      <c r="F225" s="73">
        <f t="shared" si="36"/>
        <v>0</v>
      </c>
      <c r="G225" s="40"/>
      <c r="H225" s="73" t="e">
        <f>+F225/$G$359</f>
        <v>#VALUE!</v>
      </c>
      <c r="I225" s="39"/>
    </row>
    <row r="226" spans="1:9" ht="21" x14ac:dyDescent="0.35">
      <c r="A226" s="71" t="s">
        <v>871</v>
      </c>
      <c r="B226" s="71" t="s">
        <v>181</v>
      </c>
      <c r="C226" s="34"/>
      <c r="D226" s="68" t="s">
        <v>393</v>
      </c>
      <c r="F226" s="73">
        <f t="shared" si="36"/>
        <v>0</v>
      </c>
      <c r="G226" s="40"/>
      <c r="H226" s="73" t="e">
        <f>+F226/$G$359</f>
        <v>#VALUE!</v>
      </c>
      <c r="I226" s="39"/>
    </row>
    <row r="227" spans="1:9" ht="21" x14ac:dyDescent="0.35">
      <c r="A227" s="71" t="s">
        <v>872</v>
      </c>
      <c r="B227" s="71" t="s">
        <v>768</v>
      </c>
      <c r="C227" s="34"/>
      <c r="D227" s="68" t="s">
        <v>392</v>
      </c>
      <c r="F227" s="73">
        <f t="shared" si="36"/>
        <v>0</v>
      </c>
      <c r="G227" s="40"/>
      <c r="H227" s="73" t="e">
        <f>+F227/$G$359</f>
        <v>#VALUE!</v>
      </c>
      <c r="I227" s="39"/>
    </row>
    <row r="228" spans="1:9" ht="21" x14ac:dyDescent="0.35">
      <c r="A228" s="71" t="s">
        <v>873</v>
      </c>
      <c r="B228" s="71" t="s">
        <v>173</v>
      </c>
      <c r="C228" s="34"/>
      <c r="D228" s="68" t="s">
        <v>393</v>
      </c>
      <c r="F228" s="73">
        <f t="shared" si="36"/>
        <v>0</v>
      </c>
      <c r="G228" s="40"/>
      <c r="H228" s="73" t="e">
        <f>+F228/$G$359</f>
        <v>#VALUE!</v>
      </c>
      <c r="I228" s="39"/>
    </row>
    <row r="229" spans="1:9" ht="21" x14ac:dyDescent="0.35">
      <c r="A229" s="71" t="s">
        <v>528</v>
      </c>
      <c r="B229" s="71" t="s">
        <v>769</v>
      </c>
      <c r="C229" s="34"/>
      <c r="D229" s="68"/>
      <c r="F229" s="73"/>
      <c r="G229" s="40"/>
      <c r="H229" s="73"/>
      <c r="I229" s="39"/>
    </row>
    <row r="230" spans="1:9" ht="21" x14ac:dyDescent="0.35">
      <c r="A230" s="71" t="s">
        <v>874</v>
      </c>
      <c r="B230" s="71" t="s">
        <v>770</v>
      </c>
      <c r="C230" s="34"/>
      <c r="D230" s="68" t="s">
        <v>393</v>
      </c>
      <c r="F230" s="73">
        <f t="shared" si="36"/>
        <v>0</v>
      </c>
      <c r="G230" s="40"/>
      <c r="H230" s="73" t="e">
        <f t="shared" ref="H230:H237" si="39">+F230/$G$359</f>
        <v>#VALUE!</v>
      </c>
      <c r="I230" s="39"/>
    </row>
    <row r="231" spans="1:9" ht="21" x14ac:dyDescent="0.35">
      <c r="A231" s="71" t="s">
        <v>529</v>
      </c>
      <c r="B231" s="71" t="s">
        <v>771</v>
      </c>
      <c r="C231" s="34"/>
      <c r="D231" s="68"/>
      <c r="F231" s="73">
        <f t="shared" si="36"/>
        <v>0</v>
      </c>
      <c r="G231" s="40"/>
      <c r="H231" s="73" t="e">
        <f t="shared" si="39"/>
        <v>#VALUE!</v>
      </c>
      <c r="I231" s="39"/>
    </row>
    <row r="232" spans="1:9" ht="21" x14ac:dyDescent="0.35">
      <c r="A232" s="71" t="s">
        <v>875</v>
      </c>
      <c r="B232" s="71" t="s">
        <v>195</v>
      </c>
      <c r="C232" s="34"/>
      <c r="D232" s="68" t="s">
        <v>396</v>
      </c>
      <c r="F232" s="73">
        <f t="shared" si="36"/>
        <v>0</v>
      </c>
      <c r="G232" s="40"/>
      <c r="H232" s="73" t="e">
        <f t="shared" si="39"/>
        <v>#VALUE!</v>
      </c>
      <c r="I232" s="39"/>
    </row>
    <row r="233" spans="1:9" ht="21" x14ac:dyDescent="0.35">
      <c r="A233" s="71" t="s">
        <v>876</v>
      </c>
      <c r="B233" s="71" t="s">
        <v>196</v>
      </c>
      <c r="C233" s="34"/>
      <c r="D233" s="68" t="s">
        <v>396</v>
      </c>
      <c r="F233" s="73">
        <f t="shared" si="36"/>
        <v>0</v>
      </c>
      <c r="G233" s="40"/>
      <c r="H233" s="73" t="e">
        <f t="shared" si="39"/>
        <v>#VALUE!</v>
      </c>
      <c r="I233" s="39"/>
    </row>
    <row r="234" spans="1:9" ht="21" x14ac:dyDescent="0.35">
      <c r="A234" s="71" t="s">
        <v>877</v>
      </c>
      <c r="B234" s="71" t="s">
        <v>197</v>
      </c>
      <c r="C234" s="34"/>
      <c r="D234" s="68" t="s">
        <v>392</v>
      </c>
      <c r="F234" s="73">
        <f t="shared" si="36"/>
        <v>0</v>
      </c>
      <c r="G234" s="40"/>
      <c r="H234" s="73" t="e">
        <f t="shared" si="39"/>
        <v>#VALUE!</v>
      </c>
      <c r="I234" s="39"/>
    </row>
    <row r="235" spans="1:9" ht="21" x14ac:dyDescent="0.35">
      <c r="A235" s="71" t="s">
        <v>878</v>
      </c>
      <c r="B235" s="71" t="s">
        <v>772</v>
      </c>
      <c r="C235" s="34"/>
      <c r="D235" s="68" t="s">
        <v>393</v>
      </c>
      <c r="F235" s="73">
        <f t="shared" si="36"/>
        <v>0</v>
      </c>
      <c r="G235" s="40"/>
      <c r="H235" s="73" t="e">
        <f t="shared" si="39"/>
        <v>#VALUE!</v>
      </c>
      <c r="I235" s="39"/>
    </row>
    <row r="236" spans="1:9" ht="21" x14ac:dyDescent="0.35">
      <c r="A236" s="71" t="s">
        <v>879</v>
      </c>
      <c r="B236" s="71" t="s">
        <v>173</v>
      </c>
      <c r="C236" s="34"/>
      <c r="D236" s="68" t="s">
        <v>393</v>
      </c>
      <c r="F236" s="73">
        <f t="shared" si="36"/>
        <v>0</v>
      </c>
      <c r="G236" s="40"/>
      <c r="H236" s="73" t="e">
        <f t="shared" si="39"/>
        <v>#VALUE!</v>
      </c>
      <c r="I236" s="39"/>
    </row>
    <row r="237" spans="1:9" ht="21" x14ac:dyDescent="0.35">
      <c r="A237" s="71" t="s">
        <v>853</v>
      </c>
      <c r="B237" s="71" t="s">
        <v>23</v>
      </c>
      <c r="C237" s="34"/>
      <c r="D237" s="68" t="s">
        <v>393</v>
      </c>
      <c r="F237" s="73">
        <f t="shared" ref="F237" si="40">+C237*E237</f>
        <v>0</v>
      </c>
      <c r="G237" s="40"/>
      <c r="H237" s="73" t="e">
        <f t="shared" si="39"/>
        <v>#VALUE!</v>
      </c>
      <c r="I237" s="39"/>
    </row>
    <row r="238" spans="1:9" ht="21" x14ac:dyDescent="0.35">
      <c r="A238" s="53"/>
      <c r="B238" s="54"/>
      <c r="C238" s="34"/>
      <c r="D238" s="61"/>
      <c r="E238" s="42"/>
      <c r="F238" s="39"/>
      <c r="G238" s="40"/>
      <c r="H238" s="44"/>
      <c r="I238" s="39"/>
    </row>
    <row r="239" spans="1:9" ht="18" x14ac:dyDescent="0.25">
      <c r="A239" s="88">
        <v>19</v>
      </c>
      <c r="B239" s="77" t="s">
        <v>773</v>
      </c>
      <c r="C239" s="78"/>
      <c r="D239" s="79"/>
      <c r="E239" s="80"/>
      <c r="F239" s="80"/>
      <c r="G239" s="76">
        <f>SUM(F242:F263)</f>
        <v>0</v>
      </c>
      <c r="H239" s="81"/>
      <c r="I239" s="76" t="e">
        <f>SUM(H242:H263)</f>
        <v>#VALUE!</v>
      </c>
    </row>
    <row r="240" spans="1:9" x14ac:dyDescent="0.3">
      <c r="A240" s="32"/>
      <c r="B240" s="33"/>
      <c r="C240" s="34"/>
      <c r="D240" s="35"/>
      <c r="E240" s="34"/>
      <c r="F240" s="34"/>
      <c r="G240" s="32"/>
      <c r="H240" s="32"/>
      <c r="I240" s="36"/>
    </row>
    <row r="241" spans="1:9" ht="30" x14ac:dyDescent="0.3">
      <c r="A241" s="71"/>
      <c r="B241" s="89" t="s">
        <v>774</v>
      </c>
      <c r="C241" s="34"/>
      <c r="D241" s="35"/>
      <c r="E241" s="34"/>
      <c r="F241" s="34"/>
      <c r="G241" s="32"/>
      <c r="H241" s="32"/>
      <c r="I241" s="36"/>
    </row>
    <row r="242" spans="1:9" x14ac:dyDescent="0.3">
      <c r="A242" s="71" t="s">
        <v>530</v>
      </c>
      <c r="B242" s="71" t="s">
        <v>775</v>
      </c>
      <c r="C242" s="37"/>
      <c r="D242" s="68" t="s">
        <v>393</v>
      </c>
      <c r="F242" s="73">
        <f t="shared" ref="F242" si="41">+C242*E242</f>
        <v>0</v>
      </c>
      <c r="G242" s="74"/>
      <c r="H242" s="75" t="e">
        <f>+F242/$G$359</f>
        <v>#VALUE!</v>
      </c>
      <c r="I242" s="36"/>
    </row>
    <row r="243" spans="1:9" x14ac:dyDescent="0.3">
      <c r="A243" s="71" t="s">
        <v>538</v>
      </c>
      <c r="B243" s="71" t="s">
        <v>206</v>
      </c>
      <c r="C243" s="37"/>
      <c r="D243" s="68"/>
      <c r="F243" s="73"/>
      <c r="G243" s="74"/>
      <c r="H243" s="75"/>
      <c r="I243" s="36"/>
    </row>
    <row r="244" spans="1:9" x14ac:dyDescent="0.3">
      <c r="A244" s="71" t="s">
        <v>539</v>
      </c>
      <c r="B244" s="71" t="s">
        <v>776</v>
      </c>
      <c r="C244" s="37"/>
      <c r="D244" s="68" t="s">
        <v>393</v>
      </c>
      <c r="F244" s="73">
        <f t="shared" ref="F244" si="42">+C244*E244</f>
        <v>0</v>
      </c>
      <c r="G244" s="74"/>
      <c r="H244" s="75" t="e">
        <f t="shared" ref="H244:H250" si="43">+F244/$G$359</f>
        <v>#VALUE!</v>
      </c>
      <c r="I244" s="36"/>
    </row>
    <row r="245" spans="1:9" x14ac:dyDescent="0.3">
      <c r="A245" s="71" t="s">
        <v>540</v>
      </c>
      <c r="B245" s="71" t="s">
        <v>777</v>
      </c>
      <c r="C245" s="37"/>
      <c r="D245" s="68" t="s">
        <v>393</v>
      </c>
      <c r="F245" s="73">
        <f t="shared" ref="F245:F262" si="44">+C245*E245</f>
        <v>0</v>
      </c>
      <c r="G245" s="74"/>
      <c r="H245" s="75" t="e">
        <f t="shared" si="43"/>
        <v>#VALUE!</v>
      </c>
      <c r="I245" s="36"/>
    </row>
    <row r="246" spans="1:9" x14ac:dyDescent="0.3">
      <c r="A246" s="71" t="s">
        <v>545</v>
      </c>
      <c r="B246" s="71" t="s">
        <v>778</v>
      </c>
      <c r="C246" s="37"/>
      <c r="D246" s="68" t="s">
        <v>393</v>
      </c>
      <c r="F246" s="73">
        <f t="shared" si="44"/>
        <v>0</v>
      </c>
      <c r="G246" s="74"/>
      <c r="H246" s="75" t="e">
        <f t="shared" si="43"/>
        <v>#VALUE!</v>
      </c>
      <c r="I246" s="36"/>
    </row>
    <row r="247" spans="1:9" x14ac:dyDescent="0.3">
      <c r="A247" s="71" t="s">
        <v>548</v>
      </c>
      <c r="B247" s="71" t="s">
        <v>210</v>
      </c>
      <c r="C247" s="37"/>
      <c r="D247" s="68" t="s">
        <v>393</v>
      </c>
      <c r="F247" s="73">
        <f t="shared" si="44"/>
        <v>0</v>
      </c>
      <c r="G247" s="74"/>
      <c r="H247" s="75" t="e">
        <f t="shared" si="43"/>
        <v>#VALUE!</v>
      </c>
      <c r="I247" s="36"/>
    </row>
    <row r="248" spans="1:9" x14ac:dyDescent="0.3">
      <c r="A248" s="71" t="s">
        <v>554</v>
      </c>
      <c r="B248" s="71" t="s">
        <v>211</v>
      </c>
      <c r="C248" s="37"/>
      <c r="D248" s="68" t="s">
        <v>392</v>
      </c>
      <c r="F248" s="73">
        <f t="shared" si="44"/>
        <v>0</v>
      </c>
      <c r="G248" s="74"/>
      <c r="H248" s="75" t="e">
        <f t="shared" si="43"/>
        <v>#VALUE!</v>
      </c>
      <c r="I248" s="36"/>
    </row>
    <row r="249" spans="1:9" x14ac:dyDescent="0.3">
      <c r="A249" s="71" t="s">
        <v>562</v>
      </c>
      <c r="B249" s="71" t="s">
        <v>212</v>
      </c>
      <c r="C249" s="37"/>
      <c r="D249" s="68" t="s">
        <v>393</v>
      </c>
      <c r="F249" s="73">
        <f t="shared" si="44"/>
        <v>0</v>
      </c>
      <c r="G249" s="74"/>
      <c r="H249" s="75" t="e">
        <f t="shared" si="43"/>
        <v>#VALUE!</v>
      </c>
      <c r="I249" s="36"/>
    </row>
    <row r="250" spans="1:9" x14ac:dyDescent="0.3">
      <c r="A250" s="71" t="s">
        <v>565</v>
      </c>
      <c r="B250" s="71" t="s">
        <v>779</v>
      </c>
      <c r="C250" s="37"/>
      <c r="D250" s="68" t="s">
        <v>393</v>
      </c>
      <c r="F250" s="73">
        <f t="shared" si="44"/>
        <v>0</v>
      </c>
      <c r="G250" s="74"/>
      <c r="H250" s="75" t="e">
        <f t="shared" si="43"/>
        <v>#VALUE!</v>
      </c>
      <c r="I250" s="36"/>
    </row>
    <row r="251" spans="1:9" x14ac:dyDescent="0.3">
      <c r="A251" s="71" t="s">
        <v>571</v>
      </c>
      <c r="B251" s="71" t="s">
        <v>214</v>
      </c>
      <c r="C251" s="37"/>
      <c r="D251" s="68"/>
      <c r="F251" s="73"/>
      <c r="G251" s="74"/>
      <c r="H251" s="75"/>
      <c r="I251" s="36"/>
    </row>
    <row r="252" spans="1:9" x14ac:dyDescent="0.3">
      <c r="A252" s="71" t="s">
        <v>572</v>
      </c>
      <c r="B252" s="71" t="s">
        <v>780</v>
      </c>
      <c r="C252" s="37"/>
      <c r="D252" s="68" t="s">
        <v>392</v>
      </c>
      <c r="F252" s="73">
        <f t="shared" si="44"/>
        <v>0</v>
      </c>
      <c r="G252" s="74"/>
      <c r="H252" s="75" t="e">
        <f t="shared" ref="H252:H262" si="45">+F252/$G$359</f>
        <v>#VALUE!</v>
      </c>
      <c r="I252" s="36"/>
    </row>
    <row r="253" spans="1:9" x14ac:dyDescent="0.3">
      <c r="A253" s="71" t="s">
        <v>573</v>
      </c>
      <c r="B253" s="71" t="s">
        <v>781</v>
      </c>
      <c r="C253" s="37"/>
      <c r="D253" s="68" t="s">
        <v>392</v>
      </c>
      <c r="F253" s="73">
        <f t="shared" si="44"/>
        <v>0</v>
      </c>
      <c r="G253" s="74"/>
      <c r="H253" s="75" t="e">
        <f t="shared" si="45"/>
        <v>#VALUE!</v>
      </c>
      <c r="I253" s="36"/>
    </row>
    <row r="254" spans="1:9" x14ac:dyDescent="0.3">
      <c r="A254" s="71" t="s">
        <v>574</v>
      </c>
      <c r="B254" s="71" t="s">
        <v>782</v>
      </c>
      <c r="C254" s="37"/>
      <c r="D254" s="68" t="s">
        <v>392</v>
      </c>
      <c r="F254" s="73">
        <f t="shared" si="44"/>
        <v>0</v>
      </c>
      <c r="G254" s="74"/>
      <c r="H254" s="75" t="e">
        <f t="shared" si="45"/>
        <v>#VALUE!</v>
      </c>
      <c r="I254" s="36"/>
    </row>
    <row r="255" spans="1:9" x14ac:dyDescent="0.3">
      <c r="A255" s="71" t="s">
        <v>787</v>
      </c>
      <c r="B255" s="71" t="s">
        <v>783</v>
      </c>
      <c r="C255" s="37"/>
      <c r="D255" s="68" t="s">
        <v>392</v>
      </c>
      <c r="F255" s="73">
        <f t="shared" si="44"/>
        <v>0</v>
      </c>
      <c r="G255" s="74"/>
      <c r="H255" s="75" t="e">
        <f t="shared" si="45"/>
        <v>#VALUE!</v>
      </c>
      <c r="I255" s="36"/>
    </row>
    <row r="256" spans="1:9" x14ac:dyDescent="0.3">
      <c r="A256" s="71" t="s">
        <v>788</v>
      </c>
      <c r="B256" s="71" t="s">
        <v>784</v>
      </c>
      <c r="C256" s="37"/>
      <c r="D256" s="68" t="s">
        <v>392</v>
      </c>
      <c r="F256" s="73">
        <f t="shared" si="44"/>
        <v>0</v>
      </c>
      <c r="G256" s="74"/>
      <c r="H256" s="75" t="e">
        <f t="shared" si="45"/>
        <v>#VALUE!</v>
      </c>
      <c r="I256" s="36"/>
    </row>
    <row r="257" spans="1:9" x14ac:dyDescent="0.3">
      <c r="A257" s="71" t="s">
        <v>789</v>
      </c>
      <c r="B257" s="71" t="s">
        <v>785</v>
      </c>
      <c r="C257" s="37"/>
      <c r="D257" s="68" t="s">
        <v>392</v>
      </c>
      <c r="F257" s="73">
        <f t="shared" si="44"/>
        <v>0</v>
      </c>
      <c r="G257" s="74"/>
      <c r="H257" s="75" t="e">
        <f t="shared" si="45"/>
        <v>#VALUE!</v>
      </c>
      <c r="I257" s="36"/>
    </row>
    <row r="258" spans="1:9" x14ac:dyDescent="0.3">
      <c r="A258" s="71" t="s">
        <v>790</v>
      </c>
      <c r="B258" s="71" t="s">
        <v>786</v>
      </c>
      <c r="C258" s="37"/>
      <c r="D258" s="68" t="s">
        <v>392</v>
      </c>
      <c r="F258" s="73">
        <f t="shared" si="44"/>
        <v>0</v>
      </c>
      <c r="G258" s="74"/>
      <c r="H258" s="75" t="e">
        <f t="shared" si="45"/>
        <v>#VALUE!</v>
      </c>
      <c r="I258" s="36"/>
    </row>
    <row r="259" spans="1:9" x14ac:dyDescent="0.3">
      <c r="A259" s="71" t="s">
        <v>575</v>
      </c>
      <c r="B259" s="71" t="s">
        <v>235</v>
      </c>
      <c r="C259" s="37"/>
      <c r="D259" s="68" t="s">
        <v>392</v>
      </c>
      <c r="F259" s="73">
        <f t="shared" si="44"/>
        <v>0</v>
      </c>
      <c r="G259" s="74"/>
      <c r="H259" s="75" t="e">
        <f t="shared" si="45"/>
        <v>#VALUE!</v>
      </c>
      <c r="I259" s="36"/>
    </row>
    <row r="260" spans="1:9" x14ac:dyDescent="0.3">
      <c r="A260" s="71" t="s">
        <v>791</v>
      </c>
      <c r="B260" s="71" t="s">
        <v>237</v>
      </c>
      <c r="C260" s="37"/>
      <c r="D260" s="68" t="s">
        <v>393</v>
      </c>
      <c r="F260" s="73">
        <f t="shared" si="44"/>
        <v>0</v>
      </c>
      <c r="G260" s="74"/>
      <c r="H260" s="75" t="e">
        <f t="shared" si="45"/>
        <v>#VALUE!</v>
      </c>
      <c r="I260" s="36"/>
    </row>
    <row r="261" spans="1:9" x14ac:dyDescent="0.3">
      <c r="A261" s="71" t="s">
        <v>792</v>
      </c>
      <c r="B261" s="71" t="s">
        <v>239</v>
      </c>
      <c r="C261" s="37"/>
      <c r="D261" s="68" t="s">
        <v>393</v>
      </c>
      <c r="F261" s="73">
        <f t="shared" si="44"/>
        <v>0</v>
      </c>
      <c r="G261" s="74"/>
      <c r="H261" s="75" t="e">
        <f t="shared" si="45"/>
        <v>#VALUE!</v>
      </c>
      <c r="I261" s="36"/>
    </row>
    <row r="262" spans="1:9" x14ac:dyDescent="0.3">
      <c r="A262" s="71" t="s">
        <v>793</v>
      </c>
      <c r="B262" s="71" t="s">
        <v>23</v>
      </c>
      <c r="C262" s="37"/>
      <c r="D262" s="68" t="s">
        <v>393</v>
      </c>
      <c r="F262" s="73">
        <f t="shared" si="44"/>
        <v>0</v>
      </c>
      <c r="G262" s="74"/>
      <c r="H262" s="75" t="e">
        <f t="shared" si="45"/>
        <v>#VALUE!</v>
      </c>
      <c r="I262" s="36"/>
    </row>
    <row r="263" spans="1:9" ht="21" x14ac:dyDescent="0.35">
      <c r="A263" s="53"/>
      <c r="B263" s="54"/>
      <c r="C263" s="34"/>
      <c r="D263" s="55"/>
      <c r="E263" s="42"/>
      <c r="F263" s="39"/>
      <c r="G263" s="40"/>
      <c r="H263" s="44"/>
      <c r="I263" s="39"/>
    </row>
    <row r="264" spans="1:9" ht="36" x14ac:dyDescent="0.25">
      <c r="A264" s="88">
        <v>20</v>
      </c>
      <c r="B264" s="77" t="s">
        <v>794</v>
      </c>
      <c r="C264" s="78"/>
      <c r="D264" s="79"/>
      <c r="E264" s="80"/>
      <c r="F264" s="80"/>
      <c r="G264" s="76">
        <f>SUM(F267:F275)</f>
        <v>0</v>
      </c>
      <c r="H264" s="81"/>
      <c r="I264" s="76" t="e">
        <f>SUM(H267:H275)</f>
        <v>#VALUE!</v>
      </c>
    </row>
    <row r="265" spans="1:9" x14ac:dyDescent="0.3">
      <c r="A265" s="46"/>
      <c r="B265" s="47"/>
      <c r="C265" s="37"/>
      <c r="D265" s="38"/>
      <c r="E265" s="37"/>
      <c r="F265" s="37"/>
      <c r="G265" s="46"/>
      <c r="H265" s="46"/>
      <c r="I265" s="49"/>
    </row>
    <row r="266" spans="1:9" x14ac:dyDescent="0.3">
      <c r="A266" s="71"/>
      <c r="B266" s="71" t="s">
        <v>795</v>
      </c>
      <c r="C266" s="37"/>
      <c r="D266" s="38"/>
      <c r="E266" s="37"/>
      <c r="F266" s="37"/>
      <c r="G266" s="46"/>
      <c r="H266" s="46"/>
      <c r="I266" s="49"/>
    </row>
    <row r="267" spans="1:9" x14ac:dyDescent="0.3">
      <c r="A267" s="71" t="s">
        <v>577</v>
      </c>
      <c r="B267" s="71" t="s">
        <v>796</v>
      </c>
      <c r="C267" s="34"/>
      <c r="D267" s="68" t="s">
        <v>393</v>
      </c>
      <c r="F267" s="73">
        <f t="shared" ref="F267" si="46">+C267*E267</f>
        <v>0</v>
      </c>
      <c r="G267" s="74"/>
      <c r="H267" s="75" t="e">
        <f>+F267/$G$359</f>
        <v>#VALUE!</v>
      </c>
      <c r="I267" s="49"/>
    </row>
    <row r="268" spans="1:9" x14ac:dyDescent="0.3">
      <c r="A268" s="71" t="s">
        <v>578</v>
      </c>
      <c r="B268" s="71" t="s">
        <v>243</v>
      </c>
      <c r="C268" s="34"/>
      <c r="D268" s="68" t="s">
        <v>393</v>
      </c>
      <c r="F268" s="73">
        <f t="shared" ref="F268:F274" si="47">+C268*E268</f>
        <v>0</v>
      </c>
      <c r="G268" s="74"/>
      <c r="H268" s="75" t="e">
        <f t="shared" ref="H268:H274" si="48">+F268/$G$359</f>
        <v>#VALUE!</v>
      </c>
      <c r="I268" s="49"/>
    </row>
    <row r="269" spans="1:9" x14ac:dyDescent="0.3">
      <c r="A269" s="71" t="s">
        <v>579</v>
      </c>
      <c r="B269" s="71" t="s">
        <v>244</v>
      </c>
      <c r="C269" s="34"/>
      <c r="D269" s="68" t="s">
        <v>393</v>
      </c>
      <c r="F269" s="73">
        <f t="shared" si="47"/>
        <v>0</v>
      </c>
      <c r="G269" s="74"/>
      <c r="H269" s="75" t="e">
        <f t="shared" si="48"/>
        <v>#VALUE!</v>
      </c>
      <c r="I269" s="49"/>
    </row>
    <row r="270" spans="1:9" x14ac:dyDescent="0.3">
      <c r="A270" s="71" t="s">
        <v>582</v>
      </c>
      <c r="B270" s="71" t="s">
        <v>245</v>
      </c>
      <c r="C270" s="37"/>
      <c r="D270" s="68"/>
      <c r="F270" s="73">
        <f t="shared" si="47"/>
        <v>0</v>
      </c>
      <c r="G270" s="74"/>
      <c r="H270" s="75" t="e">
        <f t="shared" si="48"/>
        <v>#VALUE!</v>
      </c>
      <c r="I270" s="49"/>
    </row>
    <row r="271" spans="1:9" x14ac:dyDescent="0.3">
      <c r="A271" s="71" t="s">
        <v>799</v>
      </c>
      <c r="B271" s="71" t="s">
        <v>246</v>
      </c>
      <c r="C271" s="37"/>
      <c r="D271" s="68" t="s">
        <v>393</v>
      </c>
      <c r="F271" s="73">
        <f t="shared" si="47"/>
        <v>0</v>
      </c>
      <c r="G271" s="74"/>
      <c r="H271" s="75" t="e">
        <f t="shared" si="48"/>
        <v>#VALUE!</v>
      </c>
      <c r="I271" s="49"/>
    </row>
    <row r="272" spans="1:9" ht="30" x14ac:dyDescent="0.3">
      <c r="A272" s="71" t="s">
        <v>800</v>
      </c>
      <c r="B272" s="71" t="s">
        <v>797</v>
      </c>
      <c r="C272" s="37"/>
      <c r="D272" s="68" t="s">
        <v>393</v>
      </c>
      <c r="F272" s="73">
        <f t="shared" si="47"/>
        <v>0</v>
      </c>
      <c r="G272" s="74"/>
      <c r="H272" s="75" t="e">
        <f t="shared" si="48"/>
        <v>#VALUE!</v>
      </c>
      <c r="I272" s="49"/>
    </row>
    <row r="273" spans="1:9" x14ac:dyDescent="0.3">
      <c r="A273" s="71" t="s">
        <v>583</v>
      </c>
      <c r="B273" s="71" t="s">
        <v>798</v>
      </c>
      <c r="C273" s="37"/>
      <c r="D273" s="68" t="s">
        <v>393</v>
      </c>
      <c r="F273" s="73">
        <f t="shared" si="47"/>
        <v>0</v>
      </c>
      <c r="G273" s="74"/>
      <c r="H273" s="75" t="e">
        <f t="shared" si="48"/>
        <v>#VALUE!</v>
      </c>
      <c r="I273" s="49"/>
    </row>
    <row r="274" spans="1:9" x14ac:dyDescent="0.3">
      <c r="A274" s="71" t="s">
        <v>584</v>
      </c>
      <c r="B274" s="71" t="s">
        <v>23</v>
      </c>
      <c r="C274" s="37"/>
      <c r="D274" s="68" t="s">
        <v>393</v>
      </c>
      <c r="F274" s="73">
        <f t="shared" si="47"/>
        <v>0</v>
      </c>
      <c r="G274" s="74"/>
      <c r="H274" s="75" t="e">
        <f t="shared" si="48"/>
        <v>#VALUE!</v>
      </c>
      <c r="I274" s="49"/>
    </row>
    <row r="275" spans="1:9" ht="21" x14ac:dyDescent="0.35">
      <c r="A275" s="53"/>
      <c r="B275" s="54"/>
      <c r="C275" s="34"/>
      <c r="D275" s="55"/>
      <c r="E275" s="42"/>
      <c r="F275" s="39"/>
      <c r="G275" s="40"/>
      <c r="H275" s="44"/>
      <c r="I275" s="39"/>
    </row>
    <row r="276" spans="1:9" ht="36" x14ac:dyDescent="0.25">
      <c r="A276" s="88">
        <v>21</v>
      </c>
      <c r="B276" s="77" t="s">
        <v>241</v>
      </c>
      <c r="C276" s="78"/>
      <c r="D276" s="79"/>
      <c r="E276" s="80"/>
      <c r="F276" s="80"/>
      <c r="G276" s="76">
        <f>SUM(F278:F297)</f>
        <v>0</v>
      </c>
      <c r="H276" s="81"/>
      <c r="I276" s="76" t="e">
        <f>SUM(H278:H297)</f>
        <v>#VALUE!</v>
      </c>
    </row>
    <row r="277" spans="1:9" x14ac:dyDescent="0.3">
      <c r="A277" s="32"/>
      <c r="B277" s="33"/>
      <c r="C277" s="34"/>
      <c r="D277" s="35"/>
      <c r="E277" s="34"/>
      <c r="F277" s="34"/>
      <c r="G277" s="32"/>
      <c r="H277" s="32"/>
      <c r="I277" s="36"/>
    </row>
    <row r="278" spans="1:9" x14ac:dyDescent="0.3">
      <c r="B278" s="89" t="s">
        <v>801</v>
      </c>
      <c r="C278" s="34"/>
      <c r="D278" s="68"/>
      <c r="F278" s="73"/>
      <c r="G278" s="74"/>
      <c r="H278" s="75"/>
      <c r="I278" s="36"/>
    </row>
    <row r="279" spans="1:9" x14ac:dyDescent="0.3">
      <c r="A279" s="71" t="s">
        <v>609</v>
      </c>
      <c r="B279" s="71" t="s">
        <v>251</v>
      </c>
      <c r="C279" s="34"/>
      <c r="D279" s="68" t="s">
        <v>392</v>
      </c>
      <c r="F279" s="73">
        <f t="shared" ref="F279:F296" si="49">+C279*E279</f>
        <v>0</v>
      </c>
      <c r="G279" s="74"/>
      <c r="H279" s="75" t="e">
        <f>+F279/$G$359</f>
        <v>#VALUE!</v>
      </c>
      <c r="I279" s="36"/>
    </row>
    <row r="280" spans="1:9" x14ac:dyDescent="0.3">
      <c r="A280" s="71" t="s">
        <v>610</v>
      </c>
      <c r="B280" s="71" t="s">
        <v>253</v>
      </c>
      <c r="C280" s="34"/>
      <c r="D280" s="68" t="s">
        <v>396</v>
      </c>
      <c r="F280" s="73">
        <f t="shared" si="49"/>
        <v>0</v>
      </c>
      <c r="G280" s="74"/>
      <c r="H280" s="75" t="e">
        <f>+F280/$G$359</f>
        <v>#VALUE!</v>
      </c>
      <c r="I280" s="36"/>
    </row>
    <row r="281" spans="1:9" x14ac:dyDescent="0.3">
      <c r="A281" s="71" t="s">
        <v>611</v>
      </c>
      <c r="B281" s="71" t="s">
        <v>259</v>
      </c>
      <c r="C281" s="34"/>
      <c r="D281" s="68" t="s">
        <v>396</v>
      </c>
      <c r="F281" s="73">
        <f t="shared" si="49"/>
        <v>0</v>
      </c>
      <c r="G281" s="74"/>
      <c r="H281" s="75" t="e">
        <f>+F281/$G$359</f>
        <v>#VALUE!</v>
      </c>
      <c r="I281" s="36"/>
    </row>
    <row r="282" spans="1:9" x14ac:dyDescent="0.3">
      <c r="A282" s="71" t="s">
        <v>612</v>
      </c>
      <c r="B282" s="71" t="s">
        <v>261</v>
      </c>
      <c r="C282" s="37"/>
      <c r="D282" s="68"/>
      <c r="F282" s="73"/>
      <c r="G282" s="74"/>
      <c r="H282" s="75"/>
      <c r="I282" s="36"/>
    </row>
    <row r="283" spans="1:9" x14ac:dyDescent="0.3">
      <c r="A283" s="71" t="s">
        <v>802</v>
      </c>
      <c r="B283" s="71" t="s">
        <v>263</v>
      </c>
      <c r="C283" s="37"/>
      <c r="D283" s="68" t="s">
        <v>393</v>
      </c>
      <c r="F283" s="73">
        <f t="shared" si="49"/>
        <v>0</v>
      </c>
      <c r="G283" s="74"/>
      <c r="H283" s="75" t="e">
        <f t="shared" ref="H283:H296" si="50">+F283/$G$359</f>
        <v>#VALUE!</v>
      </c>
      <c r="I283" s="36"/>
    </row>
    <row r="284" spans="1:9" ht="21" x14ac:dyDescent="0.35">
      <c r="A284" s="71" t="s">
        <v>803</v>
      </c>
      <c r="B284" s="71" t="s">
        <v>265</v>
      </c>
      <c r="C284" s="37"/>
      <c r="D284" s="68" t="s">
        <v>393</v>
      </c>
      <c r="F284" s="73">
        <f t="shared" si="49"/>
        <v>0</v>
      </c>
      <c r="G284" s="74"/>
      <c r="H284" s="75" t="e">
        <f t="shared" si="50"/>
        <v>#VALUE!</v>
      </c>
      <c r="I284" s="39"/>
    </row>
    <row r="285" spans="1:9" ht="21" x14ac:dyDescent="0.35">
      <c r="A285" s="71" t="s">
        <v>613</v>
      </c>
      <c r="B285" s="71" t="s">
        <v>267</v>
      </c>
      <c r="C285" s="37"/>
      <c r="D285" s="68"/>
      <c r="F285" s="73">
        <f t="shared" si="49"/>
        <v>0</v>
      </c>
      <c r="G285" s="74"/>
      <c r="H285" s="75" t="e">
        <f t="shared" si="50"/>
        <v>#VALUE!</v>
      </c>
      <c r="I285" s="39"/>
    </row>
    <row r="286" spans="1:9" ht="21" x14ac:dyDescent="0.35">
      <c r="A286" s="71" t="s">
        <v>804</v>
      </c>
      <c r="B286" s="71" t="s">
        <v>269</v>
      </c>
      <c r="C286" s="37"/>
      <c r="D286" s="68" t="s">
        <v>393</v>
      </c>
      <c r="F286" s="73">
        <f t="shared" si="49"/>
        <v>0</v>
      </c>
      <c r="G286" s="74"/>
      <c r="H286" s="75" t="e">
        <f t="shared" si="50"/>
        <v>#VALUE!</v>
      </c>
      <c r="I286" s="39"/>
    </row>
    <row r="287" spans="1:9" ht="21" x14ac:dyDescent="0.35">
      <c r="A287" s="71" t="s">
        <v>805</v>
      </c>
      <c r="B287" s="71" t="s">
        <v>273</v>
      </c>
      <c r="C287" s="37"/>
      <c r="D287" s="68"/>
      <c r="F287" s="73">
        <f t="shared" si="49"/>
        <v>0</v>
      </c>
      <c r="G287" s="74"/>
      <c r="H287" s="75" t="e">
        <f t="shared" si="50"/>
        <v>#VALUE!</v>
      </c>
      <c r="I287" s="39"/>
    </row>
    <row r="288" spans="1:9" ht="21" x14ac:dyDescent="0.35">
      <c r="A288" s="71" t="s">
        <v>806</v>
      </c>
      <c r="B288" s="71" t="s">
        <v>275</v>
      </c>
      <c r="C288" s="37"/>
      <c r="D288" s="68" t="s">
        <v>392</v>
      </c>
      <c r="F288" s="73">
        <f t="shared" si="49"/>
        <v>0</v>
      </c>
      <c r="G288" s="74"/>
      <c r="H288" s="75" t="e">
        <f t="shared" si="50"/>
        <v>#VALUE!</v>
      </c>
      <c r="I288" s="39"/>
    </row>
    <row r="289" spans="1:9" ht="21" x14ac:dyDescent="0.35">
      <c r="A289" s="71" t="s">
        <v>807</v>
      </c>
      <c r="B289" s="71" t="s">
        <v>277</v>
      </c>
      <c r="C289" s="37"/>
      <c r="D289" s="68" t="s">
        <v>392</v>
      </c>
      <c r="F289" s="73">
        <f t="shared" si="49"/>
        <v>0</v>
      </c>
      <c r="G289" s="74"/>
      <c r="H289" s="75" t="e">
        <f t="shared" si="50"/>
        <v>#VALUE!</v>
      </c>
      <c r="I289" s="39"/>
    </row>
    <row r="290" spans="1:9" ht="21" x14ac:dyDescent="0.35">
      <c r="A290" s="71" t="s">
        <v>808</v>
      </c>
      <c r="B290" s="71" t="s">
        <v>279</v>
      </c>
      <c r="C290" s="37"/>
      <c r="D290" s="68" t="s">
        <v>392</v>
      </c>
      <c r="F290" s="73">
        <f t="shared" si="49"/>
        <v>0</v>
      </c>
      <c r="G290" s="74"/>
      <c r="H290" s="75" t="e">
        <f t="shared" si="50"/>
        <v>#VALUE!</v>
      </c>
      <c r="I290" s="39"/>
    </row>
    <row r="291" spans="1:9" ht="21" x14ac:dyDescent="0.35">
      <c r="A291" s="71" t="s">
        <v>809</v>
      </c>
      <c r="B291" s="71" t="s">
        <v>281</v>
      </c>
      <c r="C291" s="37"/>
      <c r="D291" s="68" t="s">
        <v>392</v>
      </c>
      <c r="F291" s="73">
        <f t="shared" si="49"/>
        <v>0</v>
      </c>
      <c r="G291" s="74"/>
      <c r="H291" s="75" t="e">
        <f t="shared" si="50"/>
        <v>#VALUE!</v>
      </c>
      <c r="I291" s="39"/>
    </row>
    <row r="292" spans="1:9" ht="21" x14ac:dyDescent="0.35">
      <c r="A292" s="71" t="s">
        <v>810</v>
      </c>
      <c r="B292" s="71" t="s">
        <v>173</v>
      </c>
      <c r="C292" s="37"/>
      <c r="D292" s="68" t="s">
        <v>393</v>
      </c>
      <c r="F292" s="73">
        <f t="shared" si="49"/>
        <v>0</v>
      </c>
      <c r="G292" s="74"/>
      <c r="H292" s="75" t="e">
        <f t="shared" si="50"/>
        <v>#VALUE!</v>
      </c>
      <c r="I292" s="39"/>
    </row>
    <row r="293" spans="1:9" ht="21" x14ac:dyDescent="0.35">
      <c r="A293" s="71" t="s">
        <v>811</v>
      </c>
      <c r="B293" s="71" t="s">
        <v>284</v>
      </c>
      <c r="C293" s="37"/>
      <c r="D293" s="68" t="s">
        <v>393</v>
      </c>
      <c r="F293" s="73">
        <f t="shared" si="49"/>
        <v>0</v>
      </c>
      <c r="G293" s="74"/>
      <c r="H293" s="75" t="e">
        <f t="shared" si="50"/>
        <v>#VALUE!</v>
      </c>
      <c r="I293" s="39"/>
    </row>
    <row r="294" spans="1:9" ht="21" x14ac:dyDescent="0.35">
      <c r="A294" s="71" t="s">
        <v>812</v>
      </c>
      <c r="B294" s="71" t="s">
        <v>286</v>
      </c>
      <c r="C294" s="37"/>
      <c r="D294" s="68" t="s">
        <v>393</v>
      </c>
      <c r="F294" s="73">
        <f t="shared" si="49"/>
        <v>0</v>
      </c>
      <c r="G294" s="74"/>
      <c r="H294" s="75" t="e">
        <f t="shared" si="50"/>
        <v>#VALUE!</v>
      </c>
      <c r="I294" s="39"/>
    </row>
    <row r="295" spans="1:9" ht="21" x14ac:dyDescent="0.35">
      <c r="A295" s="71" t="s">
        <v>813</v>
      </c>
      <c r="B295" s="71" t="s">
        <v>288</v>
      </c>
      <c r="C295" s="37"/>
      <c r="D295" s="68" t="s">
        <v>393</v>
      </c>
      <c r="F295" s="73">
        <f t="shared" si="49"/>
        <v>0</v>
      </c>
      <c r="G295" s="74"/>
      <c r="H295" s="75" t="e">
        <f t="shared" si="50"/>
        <v>#VALUE!</v>
      </c>
      <c r="I295" s="39"/>
    </row>
    <row r="296" spans="1:9" ht="21" x14ac:dyDescent="0.35">
      <c r="A296" s="71" t="s">
        <v>814</v>
      </c>
      <c r="B296" s="71" t="s">
        <v>23</v>
      </c>
      <c r="C296" s="37"/>
      <c r="D296" s="68" t="s">
        <v>393</v>
      </c>
      <c r="F296" s="73">
        <f t="shared" si="49"/>
        <v>0</v>
      </c>
      <c r="G296" s="74"/>
      <c r="H296" s="75" t="e">
        <f t="shared" si="50"/>
        <v>#VALUE!</v>
      </c>
      <c r="I296" s="39"/>
    </row>
    <row r="297" spans="1:9" ht="21" x14ac:dyDescent="0.35">
      <c r="A297" s="53"/>
      <c r="B297" s="54"/>
      <c r="C297" s="34"/>
      <c r="D297" s="55"/>
      <c r="E297" s="42"/>
      <c r="F297" s="39"/>
      <c r="G297" s="40"/>
      <c r="H297" s="44"/>
      <c r="I297" s="39"/>
    </row>
    <row r="298" spans="1:9" ht="18" x14ac:dyDescent="0.25">
      <c r="A298" s="88">
        <v>22</v>
      </c>
      <c r="B298" s="77" t="s">
        <v>290</v>
      </c>
      <c r="C298" s="78"/>
      <c r="D298" s="79"/>
      <c r="E298" s="80"/>
      <c r="F298" s="80"/>
      <c r="G298" s="76">
        <f>SUM(F301:F309)</f>
        <v>0</v>
      </c>
      <c r="H298" s="81"/>
      <c r="I298" s="76" t="e">
        <f>SUM(H301:H309)</f>
        <v>#VALUE!</v>
      </c>
    </row>
    <row r="299" spans="1:9" x14ac:dyDescent="0.3">
      <c r="A299" s="32"/>
      <c r="B299" s="33"/>
      <c r="C299" s="34"/>
      <c r="D299" s="35"/>
      <c r="E299" s="34"/>
      <c r="F299" s="34"/>
      <c r="G299" s="32"/>
      <c r="H299" s="32"/>
      <c r="I299" s="36"/>
    </row>
    <row r="300" spans="1:9" x14ac:dyDescent="0.3">
      <c r="A300" s="71"/>
      <c r="B300" s="89" t="s">
        <v>815</v>
      </c>
      <c r="C300" s="37"/>
      <c r="D300" s="38"/>
      <c r="E300" s="34"/>
      <c r="F300" s="34"/>
      <c r="G300" s="32"/>
      <c r="H300" s="32"/>
      <c r="I300" s="36"/>
    </row>
    <row r="301" spans="1:9" x14ac:dyDescent="0.3">
      <c r="A301" s="71" t="s">
        <v>250</v>
      </c>
      <c r="B301" s="71" t="s">
        <v>816</v>
      </c>
      <c r="C301" s="37"/>
      <c r="D301" s="68" t="s">
        <v>392</v>
      </c>
      <c r="F301" s="73">
        <f t="shared" ref="F301" si="51">+C301*E301</f>
        <v>0</v>
      </c>
      <c r="G301" s="74"/>
      <c r="H301" s="75" t="e">
        <f>+F301/$G$359</f>
        <v>#VALUE!</v>
      </c>
      <c r="I301" s="36"/>
    </row>
    <row r="302" spans="1:9" x14ac:dyDescent="0.3">
      <c r="A302" s="71" t="s">
        <v>252</v>
      </c>
      <c r="B302" s="71" t="s">
        <v>817</v>
      </c>
      <c r="C302" s="37"/>
      <c r="D302" s="68" t="s">
        <v>392</v>
      </c>
      <c r="F302" s="73">
        <f t="shared" ref="F302:F308" si="52">+C302*E302</f>
        <v>0</v>
      </c>
      <c r="G302" s="74"/>
      <c r="H302" s="75" t="e">
        <f t="shared" ref="H302:H308" si="53">+F302/$G$359</f>
        <v>#VALUE!</v>
      </c>
      <c r="I302" s="36"/>
    </row>
    <row r="303" spans="1:9" x14ac:dyDescent="0.3">
      <c r="A303" s="71" t="s">
        <v>258</v>
      </c>
      <c r="B303" s="71" t="s">
        <v>818</v>
      </c>
      <c r="C303" s="37"/>
      <c r="D303" s="68" t="s">
        <v>393</v>
      </c>
      <c r="F303" s="73">
        <f t="shared" si="52"/>
        <v>0</v>
      </c>
      <c r="G303" s="74"/>
      <c r="H303" s="75" t="e">
        <f t="shared" si="53"/>
        <v>#VALUE!</v>
      </c>
      <c r="I303" s="36"/>
    </row>
    <row r="304" spans="1:9" x14ac:dyDescent="0.3">
      <c r="A304" s="71" t="s">
        <v>260</v>
      </c>
      <c r="B304" s="71" t="s">
        <v>819</v>
      </c>
      <c r="C304" s="37"/>
      <c r="D304" s="68" t="s">
        <v>393</v>
      </c>
      <c r="F304" s="73">
        <f t="shared" si="52"/>
        <v>0</v>
      </c>
      <c r="G304" s="74"/>
      <c r="H304" s="75" t="e">
        <f t="shared" si="53"/>
        <v>#VALUE!</v>
      </c>
      <c r="I304" s="36"/>
    </row>
    <row r="305" spans="1:9" ht="30" x14ac:dyDescent="0.3">
      <c r="A305" s="71" t="s">
        <v>266</v>
      </c>
      <c r="B305" s="71" t="s">
        <v>820</v>
      </c>
      <c r="C305" s="37"/>
      <c r="D305" s="68" t="s">
        <v>393</v>
      </c>
      <c r="F305" s="73">
        <f t="shared" si="52"/>
        <v>0</v>
      </c>
      <c r="G305" s="74"/>
      <c r="H305" s="75" t="e">
        <f t="shared" si="53"/>
        <v>#VALUE!</v>
      </c>
      <c r="I305" s="36"/>
    </row>
    <row r="306" spans="1:9" x14ac:dyDescent="0.3">
      <c r="A306" s="71" t="s">
        <v>270</v>
      </c>
      <c r="B306" s="71" t="s">
        <v>296</v>
      </c>
      <c r="C306" s="37"/>
      <c r="D306" s="68" t="s">
        <v>393</v>
      </c>
      <c r="F306" s="73">
        <f t="shared" si="52"/>
        <v>0</v>
      </c>
      <c r="G306" s="74"/>
      <c r="H306" s="75" t="e">
        <f t="shared" si="53"/>
        <v>#VALUE!</v>
      </c>
      <c r="I306" s="36"/>
    </row>
    <row r="307" spans="1:9" x14ac:dyDescent="0.3">
      <c r="A307" s="71" t="s">
        <v>272</v>
      </c>
      <c r="B307" s="71" t="s">
        <v>173</v>
      </c>
      <c r="C307" s="37"/>
      <c r="D307" s="68" t="s">
        <v>393</v>
      </c>
      <c r="F307" s="73">
        <f t="shared" si="52"/>
        <v>0</v>
      </c>
      <c r="G307" s="74"/>
      <c r="H307" s="75" t="e">
        <f t="shared" si="53"/>
        <v>#VALUE!</v>
      </c>
      <c r="I307" s="36"/>
    </row>
    <row r="308" spans="1:9" x14ac:dyDescent="0.3">
      <c r="A308" s="71" t="s">
        <v>282</v>
      </c>
      <c r="B308" s="71" t="s">
        <v>23</v>
      </c>
      <c r="C308" s="37"/>
      <c r="D308" s="68" t="s">
        <v>393</v>
      </c>
      <c r="F308" s="73">
        <f t="shared" si="52"/>
        <v>0</v>
      </c>
      <c r="G308" s="74"/>
      <c r="H308" s="75" t="e">
        <f t="shared" si="53"/>
        <v>#VALUE!</v>
      </c>
      <c r="I308" s="36"/>
    </row>
    <row r="309" spans="1:9" ht="21" x14ac:dyDescent="0.35">
      <c r="A309" s="53"/>
      <c r="B309" s="54"/>
      <c r="C309" s="34"/>
      <c r="D309" s="55"/>
      <c r="E309" s="42"/>
      <c r="F309" s="39"/>
      <c r="G309" s="40"/>
      <c r="H309" s="44"/>
      <c r="I309" s="39"/>
    </row>
    <row r="310" spans="1:9" ht="18" x14ac:dyDescent="0.25">
      <c r="A310" s="88">
        <v>23</v>
      </c>
      <c r="B310" s="77" t="s">
        <v>821</v>
      </c>
      <c r="C310" s="78"/>
      <c r="D310" s="79"/>
      <c r="E310" s="80"/>
      <c r="F310" s="80"/>
      <c r="G310" s="76" t="e">
        <f>SUM(F313:F326)</f>
        <v>#VALUE!</v>
      </c>
      <c r="H310" s="81"/>
      <c r="I310" s="76" t="e">
        <f>SUM(H313:H326)</f>
        <v>#VALUE!</v>
      </c>
    </row>
    <row r="311" spans="1:9" x14ac:dyDescent="0.3">
      <c r="A311" s="46"/>
      <c r="B311" s="47"/>
      <c r="C311" s="37"/>
      <c r="D311" s="38"/>
      <c r="E311" s="37"/>
      <c r="F311" s="37"/>
      <c r="G311" s="46"/>
      <c r="H311" s="46"/>
      <c r="I311" s="49"/>
    </row>
    <row r="312" spans="1:9" x14ac:dyDescent="0.3">
      <c r="A312" s="71"/>
      <c r="B312" s="89" t="s">
        <v>822</v>
      </c>
      <c r="C312" s="37"/>
      <c r="D312" s="38"/>
      <c r="E312" s="37"/>
      <c r="F312" s="37"/>
      <c r="G312" s="46"/>
      <c r="H312" s="46"/>
      <c r="I312" s="49"/>
    </row>
    <row r="313" spans="1:9" x14ac:dyDescent="0.3">
      <c r="A313" s="71" t="s">
        <v>291</v>
      </c>
      <c r="B313" s="71" t="s">
        <v>318</v>
      </c>
      <c r="C313" s="37"/>
      <c r="D313" s="38"/>
      <c r="E313" s="68" t="s">
        <v>393</v>
      </c>
      <c r="F313" s="73" t="e">
        <f t="shared" ref="F313" si="54">+C313*E313</f>
        <v>#VALUE!</v>
      </c>
      <c r="G313" s="74"/>
      <c r="H313" s="75" t="e">
        <f>+F313/$G$359</f>
        <v>#VALUE!</v>
      </c>
      <c r="I313" s="49"/>
    </row>
    <row r="314" spans="1:9" x14ac:dyDescent="0.3">
      <c r="A314" s="71" t="s">
        <v>824</v>
      </c>
      <c r="B314" s="71" t="s">
        <v>320</v>
      </c>
      <c r="C314" s="37"/>
      <c r="D314" s="38"/>
      <c r="E314" s="68"/>
      <c r="F314" s="73"/>
      <c r="G314" s="74"/>
      <c r="H314" s="75"/>
      <c r="I314" s="49"/>
    </row>
    <row r="315" spans="1:9" x14ac:dyDescent="0.3">
      <c r="A315" s="71" t="s">
        <v>825</v>
      </c>
      <c r="B315" s="71" t="s">
        <v>322</v>
      </c>
      <c r="C315" s="37"/>
      <c r="D315" s="38"/>
      <c r="E315" s="68" t="s">
        <v>392</v>
      </c>
      <c r="F315" s="73" t="e">
        <f t="shared" ref="F315:F325" si="55">+C315*E315</f>
        <v>#VALUE!</v>
      </c>
      <c r="G315" s="74"/>
      <c r="H315" s="75" t="e">
        <f>+F315/$G$359</f>
        <v>#VALUE!</v>
      </c>
      <c r="I315" s="49"/>
    </row>
    <row r="316" spans="1:9" x14ac:dyDescent="0.3">
      <c r="A316" s="71" t="s">
        <v>831</v>
      </c>
      <c r="B316" s="71" t="s">
        <v>324</v>
      </c>
      <c r="C316" s="37"/>
      <c r="D316" s="38"/>
      <c r="E316" s="68" t="s">
        <v>396</v>
      </c>
      <c r="F316" s="73" t="e">
        <f t="shared" si="55"/>
        <v>#VALUE!</v>
      </c>
      <c r="G316" s="74"/>
      <c r="H316" s="75" t="e">
        <f>+F316/$G$359</f>
        <v>#VALUE!</v>
      </c>
      <c r="I316" s="49"/>
    </row>
    <row r="317" spans="1:9" x14ac:dyDescent="0.3">
      <c r="A317" s="71" t="s">
        <v>832</v>
      </c>
      <c r="B317" s="71" t="s">
        <v>326</v>
      </c>
      <c r="C317" s="37"/>
      <c r="D317" s="38"/>
      <c r="E317" s="68" t="s">
        <v>396</v>
      </c>
      <c r="F317" s="73" t="e">
        <f t="shared" si="55"/>
        <v>#VALUE!</v>
      </c>
      <c r="G317" s="74"/>
      <c r="H317" s="75" t="e">
        <f>+F317/$G$359</f>
        <v>#VALUE!</v>
      </c>
      <c r="I317" s="49"/>
    </row>
    <row r="318" spans="1:9" x14ac:dyDescent="0.3">
      <c r="A318" s="71" t="s">
        <v>833</v>
      </c>
      <c r="B318" s="71" t="s">
        <v>823</v>
      </c>
      <c r="C318" s="37"/>
      <c r="D318" s="38"/>
      <c r="E318" s="68" t="s">
        <v>393</v>
      </c>
      <c r="F318" s="73"/>
      <c r="G318" s="74"/>
      <c r="H318" s="75"/>
      <c r="I318" s="49"/>
    </row>
    <row r="319" spans="1:9" x14ac:dyDescent="0.3">
      <c r="A319" s="71" t="s">
        <v>834</v>
      </c>
      <c r="B319" s="71" t="s">
        <v>334</v>
      </c>
      <c r="C319" s="37"/>
      <c r="D319" s="38"/>
      <c r="E319" s="68" t="s">
        <v>393</v>
      </c>
      <c r="F319" s="73" t="e">
        <f t="shared" si="55"/>
        <v>#VALUE!</v>
      </c>
      <c r="G319" s="74"/>
      <c r="H319" s="75" t="e">
        <f t="shared" ref="H319:H325" si="56">+F319/$G$359</f>
        <v>#VALUE!</v>
      </c>
      <c r="I319" s="49"/>
    </row>
    <row r="320" spans="1:9" x14ac:dyDescent="0.3">
      <c r="A320" s="71" t="s">
        <v>835</v>
      </c>
      <c r="B320" s="71" t="s">
        <v>336</v>
      </c>
      <c r="C320" s="37"/>
      <c r="D320" s="38"/>
      <c r="E320" s="68" t="s">
        <v>393</v>
      </c>
      <c r="F320" s="73" t="e">
        <f t="shared" si="55"/>
        <v>#VALUE!</v>
      </c>
      <c r="G320" s="74"/>
      <c r="H320" s="75" t="e">
        <f t="shared" si="56"/>
        <v>#VALUE!</v>
      </c>
      <c r="I320" s="49"/>
    </row>
    <row r="321" spans="1:9" x14ac:dyDescent="0.3">
      <c r="A321" s="71" t="s">
        <v>826</v>
      </c>
      <c r="B321" s="71" t="s">
        <v>338</v>
      </c>
      <c r="C321" s="37"/>
      <c r="D321" s="38"/>
      <c r="E321" s="68" t="s">
        <v>393</v>
      </c>
      <c r="F321" s="73" t="e">
        <f t="shared" si="55"/>
        <v>#VALUE!</v>
      </c>
      <c r="G321" s="74"/>
      <c r="H321" s="75" t="e">
        <f t="shared" si="56"/>
        <v>#VALUE!</v>
      </c>
      <c r="I321" s="49"/>
    </row>
    <row r="322" spans="1:9" x14ac:dyDescent="0.3">
      <c r="A322" s="71" t="s">
        <v>827</v>
      </c>
      <c r="B322" s="71" t="s">
        <v>340</v>
      </c>
      <c r="C322" s="37"/>
      <c r="D322" s="38"/>
      <c r="E322" s="68" t="s">
        <v>393</v>
      </c>
      <c r="F322" s="73" t="e">
        <f t="shared" si="55"/>
        <v>#VALUE!</v>
      </c>
      <c r="G322" s="74"/>
      <c r="H322" s="75" t="e">
        <f t="shared" si="56"/>
        <v>#VALUE!</v>
      </c>
      <c r="I322" s="49"/>
    </row>
    <row r="323" spans="1:9" x14ac:dyDescent="0.3">
      <c r="A323" s="71" t="s">
        <v>828</v>
      </c>
      <c r="B323" s="71" t="s">
        <v>342</v>
      </c>
      <c r="C323" s="37"/>
      <c r="D323" s="38"/>
      <c r="E323" s="68" t="s">
        <v>393</v>
      </c>
      <c r="F323" s="73" t="e">
        <f t="shared" si="55"/>
        <v>#VALUE!</v>
      </c>
      <c r="G323" s="74"/>
      <c r="H323" s="75" t="e">
        <f t="shared" si="56"/>
        <v>#VALUE!</v>
      </c>
      <c r="I323" s="49"/>
    </row>
    <row r="324" spans="1:9" x14ac:dyDescent="0.3">
      <c r="A324" s="71" t="s">
        <v>829</v>
      </c>
      <c r="B324" s="71" t="s">
        <v>344</v>
      </c>
      <c r="C324" s="37"/>
      <c r="D324" s="38"/>
      <c r="E324" s="68" t="s">
        <v>393</v>
      </c>
      <c r="F324" s="73" t="e">
        <f t="shared" si="55"/>
        <v>#VALUE!</v>
      </c>
      <c r="G324" s="74"/>
      <c r="H324" s="75" t="e">
        <f t="shared" si="56"/>
        <v>#VALUE!</v>
      </c>
      <c r="I324" s="49"/>
    </row>
    <row r="325" spans="1:9" x14ac:dyDescent="0.3">
      <c r="A325" s="71" t="s">
        <v>830</v>
      </c>
      <c r="B325" s="71" t="s">
        <v>23</v>
      </c>
      <c r="C325" s="37"/>
      <c r="D325" s="38"/>
      <c r="E325" s="68" t="s">
        <v>393</v>
      </c>
      <c r="F325" s="73" t="e">
        <f t="shared" si="55"/>
        <v>#VALUE!</v>
      </c>
      <c r="G325" s="74"/>
      <c r="H325" s="75" t="e">
        <f t="shared" si="56"/>
        <v>#VALUE!</v>
      </c>
      <c r="I325" s="49"/>
    </row>
    <row r="326" spans="1:9" ht="21" x14ac:dyDescent="0.35">
      <c r="A326" s="32"/>
      <c r="B326" s="33"/>
      <c r="C326" s="37"/>
      <c r="D326" s="38"/>
      <c r="E326" s="37"/>
      <c r="F326" s="39"/>
      <c r="G326" s="40"/>
      <c r="H326" s="44"/>
      <c r="I326" s="49"/>
    </row>
    <row r="327" spans="1:9" ht="18" x14ac:dyDescent="0.25">
      <c r="A327" s="88">
        <v>24</v>
      </c>
      <c r="B327" s="77" t="s">
        <v>346</v>
      </c>
      <c r="C327" s="78"/>
      <c r="D327" s="79"/>
      <c r="E327" s="80"/>
      <c r="F327" s="80"/>
      <c r="G327" s="76">
        <f>SUM(F329:F334)</f>
        <v>0</v>
      </c>
      <c r="H327" s="81"/>
      <c r="I327" s="76" t="e">
        <f>SUM(H329:H334)</f>
        <v>#VALUE!</v>
      </c>
    </row>
    <row r="328" spans="1:9" ht="21" x14ac:dyDescent="0.35">
      <c r="A328" s="32"/>
      <c r="B328" s="33"/>
      <c r="C328" s="37"/>
      <c r="D328" s="38"/>
      <c r="E328" s="37"/>
      <c r="F328" s="39"/>
      <c r="G328" s="40"/>
      <c r="H328" s="44"/>
      <c r="I328" s="49"/>
    </row>
    <row r="329" spans="1:9" x14ac:dyDescent="0.3">
      <c r="A329" s="71" t="s">
        <v>317</v>
      </c>
      <c r="B329" s="71" t="s">
        <v>836</v>
      </c>
      <c r="C329" s="37"/>
      <c r="D329" s="68" t="s">
        <v>395</v>
      </c>
      <c r="F329" s="73">
        <f t="shared" ref="F329" si="57">+C329*E329</f>
        <v>0</v>
      </c>
      <c r="G329" s="74"/>
      <c r="H329" s="75" t="e">
        <f>+F329/$G$359</f>
        <v>#VALUE!</v>
      </c>
      <c r="I329" s="49"/>
    </row>
    <row r="330" spans="1:9" x14ac:dyDescent="0.3">
      <c r="A330" s="71" t="s">
        <v>321</v>
      </c>
      <c r="B330" s="71" t="s">
        <v>837</v>
      </c>
      <c r="C330" s="37"/>
      <c r="D330" s="68" t="s">
        <v>395</v>
      </c>
      <c r="F330" s="73">
        <f t="shared" ref="F330" si="58">+C330*E330</f>
        <v>0</v>
      </c>
      <c r="G330" s="74"/>
      <c r="H330" s="75" t="e">
        <f>+F330/$G$359</f>
        <v>#VALUE!</v>
      </c>
      <c r="I330" s="49"/>
    </row>
    <row r="331" spans="1:9" x14ac:dyDescent="0.3">
      <c r="A331" s="71" t="s">
        <v>337</v>
      </c>
      <c r="B331" s="71" t="s">
        <v>838</v>
      </c>
      <c r="C331" s="37"/>
      <c r="D331" s="68" t="s">
        <v>395</v>
      </c>
      <c r="F331" s="73">
        <f t="shared" ref="F331:F333" si="59">+C331*E331</f>
        <v>0</v>
      </c>
      <c r="G331" s="74"/>
      <c r="H331" s="75" t="e">
        <f t="shared" ref="H331:H333" si="60">+F331/$G$359</f>
        <v>#VALUE!</v>
      </c>
      <c r="I331" s="49"/>
    </row>
    <row r="332" spans="1:9" x14ac:dyDescent="0.3">
      <c r="A332" s="71" t="s">
        <v>339</v>
      </c>
      <c r="B332" s="71" t="s">
        <v>839</v>
      </c>
      <c r="C332" s="37"/>
      <c r="D332" s="68" t="s">
        <v>395</v>
      </c>
      <c r="F332" s="73">
        <f t="shared" si="59"/>
        <v>0</v>
      </c>
      <c r="G332" s="74"/>
      <c r="H332" s="75" t="e">
        <f t="shared" si="60"/>
        <v>#VALUE!</v>
      </c>
      <c r="I332" s="49"/>
    </row>
    <row r="333" spans="1:9" x14ac:dyDescent="0.3">
      <c r="A333" s="71" t="s">
        <v>341</v>
      </c>
      <c r="B333" s="71" t="s">
        <v>23</v>
      </c>
      <c r="C333" s="37"/>
      <c r="D333" s="68" t="s">
        <v>395</v>
      </c>
      <c r="F333" s="73">
        <f t="shared" si="59"/>
        <v>0</v>
      </c>
      <c r="G333" s="74"/>
      <c r="H333" s="75" t="e">
        <f t="shared" si="60"/>
        <v>#VALUE!</v>
      </c>
      <c r="I333" s="49"/>
    </row>
    <row r="334" spans="1:9" ht="21" x14ac:dyDescent="0.35">
      <c r="A334" s="53"/>
      <c r="B334" s="54"/>
      <c r="C334" s="34"/>
      <c r="D334" s="55"/>
      <c r="E334" s="42"/>
      <c r="F334" s="39"/>
      <c r="G334" s="40"/>
      <c r="H334" s="44"/>
      <c r="I334" s="39"/>
    </row>
    <row r="335" spans="1:9" ht="18" x14ac:dyDescent="0.25">
      <c r="A335" s="88">
        <v>25</v>
      </c>
      <c r="B335" s="77" t="s">
        <v>367</v>
      </c>
      <c r="C335" s="78"/>
      <c r="D335" s="79"/>
      <c r="E335" s="80"/>
      <c r="F335" s="80"/>
      <c r="G335" s="76">
        <f>SUM(F337:F343)</f>
        <v>0</v>
      </c>
      <c r="H335" s="81"/>
      <c r="I335" s="76" t="e">
        <f>SUM(H337:H343)</f>
        <v>#VALUE!</v>
      </c>
    </row>
    <row r="336" spans="1:9" x14ac:dyDescent="0.3">
      <c r="A336" s="32"/>
      <c r="B336" s="33"/>
      <c r="C336" s="34"/>
      <c r="D336" s="35"/>
      <c r="E336" s="34"/>
      <c r="F336" s="34"/>
      <c r="G336" s="32"/>
      <c r="H336" s="32"/>
      <c r="I336" s="36"/>
    </row>
    <row r="337" spans="1:9" x14ac:dyDescent="0.3">
      <c r="A337" s="71" t="s">
        <v>347</v>
      </c>
      <c r="B337" s="71" t="s">
        <v>840</v>
      </c>
      <c r="C337" s="37"/>
      <c r="D337" s="68" t="s">
        <v>393</v>
      </c>
      <c r="F337" s="73">
        <f t="shared" ref="F337" si="61">+C337*E337</f>
        <v>0</v>
      </c>
      <c r="G337" s="74"/>
      <c r="H337" s="75" t="e">
        <f>+F337/$G$359</f>
        <v>#VALUE!</v>
      </c>
      <c r="I337" s="36"/>
    </row>
    <row r="338" spans="1:9" x14ac:dyDescent="0.3">
      <c r="A338" s="71" t="s">
        <v>359</v>
      </c>
      <c r="B338" s="71" t="s">
        <v>841</v>
      </c>
      <c r="C338" s="37"/>
      <c r="D338" s="68" t="s">
        <v>392</v>
      </c>
      <c r="F338" s="73">
        <f t="shared" ref="F338" si="62">+C338*E338</f>
        <v>0</v>
      </c>
      <c r="G338" s="74"/>
      <c r="H338" s="75" t="e">
        <f>+F338/$G$359</f>
        <v>#VALUE!</v>
      </c>
      <c r="I338" s="36"/>
    </row>
    <row r="339" spans="1:9" x14ac:dyDescent="0.3">
      <c r="A339" s="71" t="s">
        <v>365</v>
      </c>
      <c r="B339" s="71" t="s">
        <v>842</v>
      </c>
      <c r="C339" s="37"/>
      <c r="D339" s="68" t="s">
        <v>392</v>
      </c>
      <c r="F339" s="73">
        <f t="shared" ref="F339:F342" si="63">+C339*E339</f>
        <v>0</v>
      </c>
      <c r="G339" s="74"/>
      <c r="H339" s="75" t="e">
        <f t="shared" ref="H339:H342" si="64">+F339/$G$359</f>
        <v>#VALUE!</v>
      </c>
      <c r="I339" s="36"/>
    </row>
    <row r="340" spans="1:9" x14ac:dyDescent="0.3">
      <c r="A340" s="71" t="s">
        <v>845</v>
      </c>
      <c r="B340" s="71" t="s">
        <v>843</v>
      </c>
      <c r="C340" s="37"/>
      <c r="D340" s="68" t="s">
        <v>392</v>
      </c>
      <c r="F340" s="73">
        <f t="shared" si="63"/>
        <v>0</v>
      </c>
      <c r="G340" s="74"/>
      <c r="H340" s="75" t="e">
        <f t="shared" si="64"/>
        <v>#VALUE!</v>
      </c>
      <c r="I340" s="36"/>
    </row>
    <row r="341" spans="1:9" x14ac:dyDescent="0.3">
      <c r="A341" s="71" t="s">
        <v>846</v>
      </c>
      <c r="B341" s="71" t="s">
        <v>844</v>
      </c>
      <c r="C341" s="37"/>
      <c r="D341" s="68" t="s">
        <v>392</v>
      </c>
      <c r="F341" s="73">
        <f t="shared" si="63"/>
        <v>0</v>
      </c>
      <c r="G341" s="74"/>
      <c r="H341" s="75" t="e">
        <f t="shared" si="64"/>
        <v>#VALUE!</v>
      </c>
      <c r="I341" s="36"/>
    </row>
    <row r="342" spans="1:9" x14ac:dyDescent="0.3">
      <c r="A342" s="71" t="s">
        <v>847</v>
      </c>
      <c r="B342" s="71" t="s">
        <v>23</v>
      </c>
      <c r="C342" s="37"/>
      <c r="D342" s="68" t="s">
        <v>392</v>
      </c>
      <c r="F342" s="73">
        <f t="shared" si="63"/>
        <v>0</v>
      </c>
      <c r="G342" s="74"/>
      <c r="H342" s="75" t="e">
        <f t="shared" si="64"/>
        <v>#VALUE!</v>
      </c>
      <c r="I342" s="36"/>
    </row>
    <row r="343" spans="1:9" ht="21" x14ac:dyDescent="0.35">
      <c r="A343" s="53"/>
      <c r="B343" s="54"/>
      <c r="C343" s="34"/>
      <c r="D343" s="55"/>
      <c r="E343" s="42"/>
      <c r="F343" s="39"/>
      <c r="G343" s="40"/>
      <c r="H343" s="44"/>
      <c r="I343" s="39"/>
    </row>
    <row r="344" spans="1:9" ht="18" x14ac:dyDescent="0.25">
      <c r="A344" s="88" t="s">
        <v>366</v>
      </c>
      <c r="B344" s="77" t="s">
        <v>371</v>
      </c>
      <c r="C344" s="78"/>
      <c r="D344" s="79"/>
      <c r="E344" s="80"/>
      <c r="F344" s="80"/>
      <c r="G344" s="76">
        <f>SUM(F346:F351)</f>
        <v>0</v>
      </c>
      <c r="H344" s="81"/>
      <c r="I344" s="76" t="e">
        <f>SUM(H346:H351)</f>
        <v>#VALUE!</v>
      </c>
    </row>
    <row r="345" spans="1:9" x14ac:dyDescent="0.3">
      <c r="A345" s="32"/>
      <c r="B345" s="33"/>
      <c r="C345" s="34"/>
      <c r="D345" s="35"/>
      <c r="E345" s="34"/>
      <c r="F345" s="34"/>
      <c r="G345" s="32"/>
      <c r="H345" s="32"/>
      <c r="I345" s="36"/>
    </row>
    <row r="346" spans="1:9" x14ac:dyDescent="0.3">
      <c r="A346" s="71" t="s">
        <v>368</v>
      </c>
      <c r="B346" s="71" t="s">
        <v>373</v>
      </c>
      <c r="C346" s="37"/>
      <c r="D346" s="68" t="s">
        <v>393</v>
      </c>
      <c r="F346" s="73">
        <f t="shared" ref="F346" si="65">+C346*E346</f>
        <v>0</v>
      </c>
      <c r="G346" s="74"/>
      <c r="H346" s="75" t="e">
        <f>+F346/$G$359</f>
        <v>#VALUE!</v>
      </c>
      <c r="I346" s="36"/>
    </row>
    <row r="347" spans="1:9" x14ac:dyDescent="0.3">
      <c r="A347" s="71" t="s">
        <v>370</v>
      </c>
      <c r="B347" s="71" t="s">
        <v>375</v>
      </c>
      <c r="C347" s="37"/>
      <c r="D347" s="68" t="s">
        <v>393</v>
      </c>
      <c r="F347" s="73">
        <f t="shared" ref="F347:F350" si="66">+C347*E347</f>
        <v>0</v>
      </c>
      <c r="G347" s="74"/>
      <c r="H347" s="75" t="e">
        <f t="shared" ref="H347:H350" si="67">+F347/$G$359</f>
        <v>#VALUE!</v>
      </c>
      <c r="I347" s="36"/>
    </row>
    <row r="348" spans="1:9" x14ac:dyDescent="0.3">
      <c r="A348" s="71" t="s">
        <v>848</v>
      </c>
      <c r="B348" s="71" t="s">
        <v>379</v>
      </c>
      <c r="C348" s="37"/>
      <c r="D348" s="68" t="s">
        <v>393</v>
      </c>
      <c r="F348" s="73">
        <f t="shared" si="66"/>
        <v>0</v>
      </c>
      <c r="G348" s="74"/>
      <c r="H348" s="75" t="e">
        <f t="shared" si="67"/>
        <v>#VALUE!</v>
      </c>
      <c r="I348" s="36"/>
    </row>
    <row r="349" spans="1:9" x14ac:dyDescent="0.3">
      <c r="A349" s="71" t="s">
        <v>849</v>
      </c>
      <c r="B349" s="71" t="s">
        <v>381</v>
      </c>
      <c r="C349" s="37"/>
      <c r="D349" s="68" t="s">
        <v>393</v>
      </c>
      <c r="F349" s="73">
        <f t="shared" si="66"/>
        <v>0</v>
      </c>
      <c r="G349" s="74"/>
      <c r="H349" s="75" t="e">
        <f t="shared" si="67"/>
        <v>#VALUE!</v>
      </c>
      <c r="I349" s="36"/>
    </row>
    <row r="350" spans="1:9" x14ac:dyDescent="0.3">
      <c r="A350" s="71" t="s">
        <v>850</v>
      </c>
      <c r="B350" s="71" t="s">
        <v>23</v>
      </c>
      <c r="C350" s="37"/>
      <c r="D350" s="68" t="s">
        <v>393</v>
      </c>
      <c r="F350" s="73">
        <f t="shared" si="66"/>
        <v>0</v>
      </c>
      <c r="G350" s="74"/>
      <c r="H350" s="75" t="e">
        <f t="shared" si="67"/>
        <v>#VALUE!</v>
      </c>
      <c r="I350" s="36"/>
    </row>
    <row r="351" spans="1:9" ht="21" x14ac:dyDescent="0.35">
      <c r="A351" s="46"/>
      <c r="B351" s="47"/>
      <c r="C351" s="37"/>
      <c r="D351" s="38"/>
      <c r="E351" s="34"/>
      <c r="F351" s="39"/>
      <c r="G351" s="40"/>
      <c r="H351" s="44"/>
      <c r="I351" s="36"/>
    </row>
    <row r="352" spans="1:9" ht="18" x14ac:dyDescent="0.25">
      <c r="A352" s="88">
        <v>27</v>
      </c>
      <c r="B352" s="77" t="s">
        <v>383</v>
      </c>
      <c r="C352" s="78"/>
      <c r="D352" s="79"/>
      <c r="E352" s="80"/>
      <c r="F352" s="80"/>
      <c r="G352" s="76">
        <f>SUM(F354:F357)</f>
        <v>0</v>
      </c>
      <c r="H352" s="81"/>
      <c r="I352" s="76" t="e">
        <f>SUM(H354:H357)</f>
        <v>#VALUE!</v>
      </c>
    </row>
    <row r="353" spans="1:22" x14ac:dyDescent="0.3">
      <c r="A353" s="32"/>
      <c r="B353" s="33"/>
      <c r="C353" s="34"/>
      <c r="D353" s="35"/>
      <c r="E353" s="34"/>
      <c r="F353" s="34"/>
      <c r="G353" s="32"/>
      <c r="H353" s="32"/>
      <c r="I353" s="36"/>
    </row>
    <row r="354" spans="1:22" x14ac:dyDescent="0.3">
      <c r="A354" s="71" t="s">
        <v>372</v>
      </c>
      <c r="B354" s="71" t="s">
        <v>617</v>
      </c>
      <c r="C354" s="37"/>
      <c r="D354" s="68" t="s">
        <v>393</v>
      </c>
      <c r="F354" s="73">
        <f t="shared" ref="F354" si="68">+C354*E354</f>
        <v>0</v>
      </c>
      <c r="G354" s="74"/>
      <c r="H354" s="75" t="e">
        <f>+F354/$G$359</f>
        <v>#VALUE!</v>
      </c>
      <c r="I354" s="36"/>
    </row>
    <row r="355" spans="1:22" x14ac:dyDescent="0.3">
      <c r="A355" s="71" t="s">
        <v>374</v>
      </c>
      <c r="B355" s="71" t="s">
        <v>851</v>
      </c>
      <c r="C355" s="37"/>
      <c r="D355" s="68" t="s">
        <v>393</v>
      </c>
      <c r="F355" s="73">
        <f t="shared" ref="F355:F356" si="69">+C355*E355</f>
        <v>0</v>
      </c>
      <c r="G355" s="74"/>
      <c r="H355" s="75" t="e">
        <f t="shared" ref="H355:H356" si="70">+F355/$G$359</f>
        <v>#VALUE!</v>
      </c>
      <c r="I355" s="36"/>
    </row>
    <row r="356" spans="1:22" x14ac:dyDescent="0.3">
      <c r="A356" s="71" t="s">
        <v>376</v>
      </c>
      <c r="B356" s="71" t="s">
        <v>387</v>
      </c>
      <c r="C356" s="37"/>
      <c r="D356" s="68" t="s">
        <v>393</v>
      </c>
      <c r="F356" s="73">
        <f t="shared" si="69"/>
        <v>0</v>
      </c>
      <c r="G356" s="74"/>
      <c r="H356" s="75" t="e">
        <f t="shared" si="70"/>
        <v>#VALUE!</v>
      </c>
      <c r="I356" s="36"/>
    </row>
    <row r="357" spans="1:22" ht="21" x14ac:dyDescent="0.35">
      <c r="A357" s="46"/>
      <c r="B357" s="47"/>
      <c r="C357" s="37"/>
      <c r="D357" s="38"/>
      <c r="E357" s="34"/>
      <c r="F357" s="39"/>
      <c r="G357" s="40"/>
      <c r="H357" s="44"/>
      <c r="I357" s="36"/>
    </row>
    <row r="358" spans="1:22" x14ac:dyDescent="0.3">
      <c r="A358" s="62"/>
      <c r="B358" s="63"/>
      <c r="G358" s="3"/>
      <c r="H358" s="3"/>
      <c r="I358" s="64"/>
    </row>
    <row r="359" spans="1:22" ht="29.25" customHeight="1" x14ac:dyDescent="0.45">
      <c r="A359" s="91" t="s">
        <v>881</v>
      </c>
      <c r="B359" s="91"/>
      <c r="C359" s="82"/>
      <c r="D359" s="83"/>
      <c r="E359" s="84"/>
      <c r="F359" s="85"/>
      <c r="G359" s="86" t="e">
        <f>SUM(G16:G357)</f>
        <v>#VALUE!</v>
      </c>
      <c r="H359" s="87"/>
      <c r="I359" s="86" t="e">
        <f>SUM(I16:I357)</f>
        <v>#DIV/0!</v>
      </c>
      <c r="J359" s="65"/>
      <c r="K359" s="65"/>
      <c r="L359" s="65"/>
      <c r="M359" s="65"/>
      <c r="N359" s="65"/>
      <c r="O359" s="65"/>
      <c r="P359" s="65"/>
      <c r="Q359" s="65"/>
      <c r="R359" s="65"/>
      <c r="S359" s="65"/>
      <c r="T359" s="65"/>
      <c r="U359" s="65"/>
      <c r="V359" s="65"/>
    </row>
    <row r="360" spans="1:22" ht="21" customHeight="1" x14ac:dyDescent="0.3">
      <c r="B360" s="66"/>
    </row>
    <row r="361" spans="1:22" ht="21" customHeight="1" x14ac:dyDescent="0.5">
      <c r="A361" s="67" t="s">
        <v>388</v>
      </c>
      <c r="B361" s="66"/>
    </row>
    <row r="362" spans="1:22" ht="21" customHeight="1" x14ac:dyDescent="0.3">
      <c r="A362" s="72" t="s">
        <v>618</v>
      </c>
      <c r="B362" s="71"/>
    </row>
    <row r="363" spans="1:22" ht="21" customHeight="1" x14ac:dyDescent="0.3">
      <c r="A363" s="72" t="s">
        <v>389</v>
      </c>
      <c r="B363" s="71"/>
    </row>
    <row r="364" spans="1:22" ht="21" customHeight="1" x14ac:dyDescent="0.3">
      <c r="A364" s="72" t="s">
        <v>619</v>
      </c>
      <c r="B364" s="71"/>
    </row>
    <row r="365" spans="1:22" ht="21" customHeight="1" x14ac:dyDescent="0.3">
      <c r="A365" s="72" t="s">
        <v>390</v>
      </c>
      <c r="B365" s="71"/>
    </row>
    <row r="366" spans="1:22" ht="21" customHeight="1" x14ac:dyDescent="0.3">
      <c r="A366" s="72" t="s">
        <v>620</v>
      </c>
      <c r="B366" s="71"/>
    </row>
    <row r="367" spans="1:22" ht="21" customHeight="1" x14ac:dyDescent="0.3">
      <c r="A367" s="72" t="s">
        <v>621</v>
      </c>
      <c r="B367" s="71"/>
    </row>
    <row r="368" spans="1:22" ht="21" customHeight="1" x14ac:dyDescent="0.3">
      <c r="A368" s="72" t="s">
        <v>391</v>
      </c>
      <c r="B368" s="71"/>
    </row>
    <row r="369" ht="21" customHeight="1" x14ac:dyDescent="0.3"/>
    <row r="370" ht="15" customHeight="1" x14ac:dyDescent="0.3"/>
    <row r="381" ht="31.5" customHeight="1" x14ac:dyDescent="0.3"/>
    <row r="387" ht="15" customHeight="1" x14ac:dyDescent="0.3"/>
  </sheetData>
  <mergeCells count="7">
    <mergeCell ref="A359:B359"/>
    <mergeCell ref="A3:B3"/>
    <mergeCell ref="C3:I3"/>
    <mergeCell ref="G10:I10"/>
    <mergeCell ref="G12:I12"/>
    <mergeCell ref="A14:B14"/>
    <mergeCell ref="H14:I14"/>
  </mergeCells>
  <phoneticPr fontId="28" type="noConversion"/>
  <dataValidations disablePrompts="1" count="1">
    <dataValidation type="list" allowBlank="1" showInputMessage="1" showErrorMessage="1" sqref="D354:D356 D18:D29 D34:D38 D61:D69 D96:D98 E313:E325 D128:D142 D91:D92 D155 E150 D173:D176 D102:D111 D159:D168 D182:D190 D203:D237 D242:D262 D267:D274 D278:D296 D301:D308 D194:D199 D329:D333 D337:D342 D73:D80 D43:E55 D84:D86 D116:D122 E131:E142 D148:D150 D346:D350" xr:uid="{A9061901-873C-4B2B-B5E5-C69F83059040}">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644D5-FFE2-4BFB-8D4A-F089F0B997A1}">
  <sheetPr>
    <pageSetUpPr fitToPage="1"/>
  </sheetPr>
  <dimension ref="A1:V414"/>
  <sheetViews>
    <sheetView topLeftCell="A382" zoomScale="75" zoomScaleNormal="75" workbookViewId="0">
      <selection activeCell="B409" sqref="B409"/>
    </sheetView>
  </sheetViews>
  <sheetFormatPr baseColWidth="10" defaultColWidth="9.140625" defaultRowHeight="20.25" x14ac:dyDescent="0.3"/>
  <cols>
    <col min="1" max="1" width="15.28515625" customWidth="1"/>
    <col min="2" max="2" width="111.140625" style="1" customWidth="1"/>
    <col min="3" max="3" width="17.140625" customWidth="1"/>
    <col min="4" max="4" width="14.140625" style="2" customWidth="1"/>
    <col min="5" max="5" width="28.140625" customWidth="1"/>
    <col min="6" max="6" width="31" customWidth="1"/>
    <col min="7" max="9" width="30.7109375" customWidth="1"/>
    <col min="10" max="1025" width="10.7109375" customWidth="1"/>
  </cols>
  <sheetData>
    <row r="1" spans="1:9" x14ac:dyDescent="0.3">
      <c r="G1" s="3"/>
      <c r="H1" s="3"/>
      <c r="I1" s="3"/>
    </row>
    <row r="2" spans="1:9" x14ac:dyDescent="0.3">
      <c r="A2" s="4"/>
      <c r="B2" s="5"/>
      <c r="G2" s="3"/>
      <c r="H2" s="3"/>
      <c r="I2" s="3"/>
    </row>
    <row r="3" spans="1:9" ht="31.5" customHeight="1" x14ac:dyDescent="0.25">
      <c r="A3" s="92" t="s">
        <v>0</v>
      </c>
      <c r="B3" s="92"/>
      <c r="C3" s="93" t="s">
        <v>1</v>
      </c>
      <c r="D3" s="93"/>
      <c r="E3" s="93"/>
      <c r="F3" s="93"/>
      <c r="G3" s="93"/>
      <c r="H3" s="93"/>
      <c r="I3" s="93"/>
    </row>
    <row r="4" spans="1:9" x14ac:dyDescent="0.3">
      <c r="A4" s="6"/>
      <c r="B4" s="7"/>
      <c r="G4" s="3"/>
      <c r="H4" s="3"/>
      <c r="I4" s="3"/>
    </row>
    <row r="5" spans="1:9" x14ac:dyDescent="0.3">
      <c r="A5" s="4" t="s">
        <v>2</v>
      </c>
      <c r="B5" s="5"/>
      <c r="G5" s="3"/>
      <c r="H5" s="3"/>
      <c r="I5" s="3"/>
    </row>
    <row r="6" spans="1:9" x14ac:dyDescent="0.3">
      <c r="A6" s="8"/>
      <c r="B6" s="5"/>
      <c r="G6" s="3"/>
      <c r="H6" s="3"/>
      <c r="I6" s="3"/>
    </row>
    <row r="7" spans="1:9" x14ac:dyDescent="0.3">
      <c r="A7" s="4" t="s">
        <v>3</v>
      </c>
      <c r="B7" s="9"/>
      <c r="G7" s="3"/>
      <c r="H7" s="3"/>
      <c r="I7" s="3"/>
    </row>
    <row r="8" spans="1:9" x14ac:dyDescent="0.3">
      <c r="A8" s="4"/>
      <c r="B8" s="9"/>
      <c r="G8" s="3"/>
      <c r="H8" s="3"/>
      <c r="I8" s="3"/>
    </row>
    <row r="9" spans="1:9" ht="21" thickBot="1" x14ac:dyDescent="0.35">
      <c r="A9" s="4" t="s">
        <v>4</v>
      </c>
      <c r="B9" s="9"/>
      <c r="G9" s="3"/>
      <c r="H9" s="3"/>
      <c r="I9" s="3"/>
    </row>
    <row r="10" spans="1:9" ht="19.7" customHeight="1" thickBot="1" x14ac:dyDescent="0.35">
      <c r="A10" s="4"/>
      <c r="B10" s="9"/>
      <c r="C10" s="10"/>
      <c r="D10" s="11"/>
      <c r="E10" s="10"/>
      <c r="F10" s="10"/>
      <c r="G10" s="94" t="s">
        <v>5</v>
      </c>
      <c r="H10" s="94"/>
      <c r="I10" s="94"/>
    </row>
    <row r="11" spans="1:9" ht="9.9499999999999993" customHeight="1" thickBot="1" x14ac:dyDescent="0.35">
      <c r="A11" s="12"/>
      <c r="B11" s="9"/>
      <c r="C11" s="10"/>
      <c r="D11" s="11"/>
      <c r="E11" s="10"/>
      <c r="F11" s="10"/>
      <c r="G11" s="3"/>
      <c r="H11" s="3"/>
      <c r="I11" s="13"/>
    </row>
    <row r="12" spans="1:9" ht="19.7" customHeight="1" thickBot="1" x14ac:dyDescent="0.35">
      <c r="A12" s="14"/>
      <c r="B12" s="15"/>
      <c r="C12" s="16"/>
      <c r="D12" s="17"/>
      <c r="E12" s="16"/>
      <c r="F12" s="16"/>
      <c r="G12" s="95" t="s">
        <v>5</v>
      </c>
      <c r="H12" s="95"/>
      <c r="I12" s="95"/>
    </row>
    <row r="13" spans="1:9" ht="21" thickBot="1" x14ac:dyDescent="0.35">
      <c r="A13" s="18"/>
      <c r="B13" s="5"/>
      <c r="G13" s="3"/>
      <c r="H13" s="3"/>
      <c r="I13" s="13"/>
    </row>
    <row r="14" spans="1:9" s="22" customFormat="1" ht="55.5" customHeight="1" thickBot="1" x14ac:dyDescent="0.3">
      <c r="A14" s="96" t="s">
        <v>6</v>
      </c>
      <c r="B14" s="96"/>
      <c r="C14" s="19" t="s">
        <v>7</v>
      </c>
      <c r="D14" s="20" t="s">
        <v>8</v>
      </c>
      <c r="E14" s="19" t="s">
        <v>9</v>
      </c>
      <c r="F14" s="19" t="s">
        <v>10</v>
      </c>
      <c r="G14" s="21" t="s">
        <v>11</v>
      </c>
      <c r="H14" s="97" t="s">
        <v>12</v>
      </c>
      <c r="I14" s="97"/>
    </row>
    <row r="15" spans="1:9" ht="21" thickBot="1" x14ac:dyDescent="0.35">
      <c r="A15" s="23"/>
      <c r="B15" s="24"/>
      <c r="G15" s="3"/>
      <c r="H15" s="3"/>
      <c r="I15" s="3"/>
    </row>
    <row r="16" spans="1:9" ht="21" customHeight="1" thickBot="1" x14ac:dyDescent="0.3">
      <c r="A16" s="88">
        <v>1</v>
      </c>
      <c r="B16" s="77" t="s">
        <v>880</v>
      </c>
      <c r="C16" s="78"/>
      <c r="D16" s="79"/>
      <c r="E16" s="80"/>
      <c r="F16" s="80"/>
      <c r="G16" s="76">
        <f>SUM(F18:F30)</f>
        <v>0</v>
      </c>
      <c r="H16" s="81"/>
      <c r="I16" s="76" t="e">
        <f>SUM(H18:H30)</f>
        <v>#DIV/0!</v>
      </c>
    </row>
    <row r="17" spans="1:9" ht="21" customHeight="1" x14ac:dyDescent="0.3">
      <c r="A17" s="32"/>
      <c r="B17" s="33"/>
      <c r="C17" s="34"/>
      <c r="D17" s="35"/>
      <c r="E17" s="34"/>
      <c r="F17" s="34"/>
      <c r="G17" s="32"/>
      <c r="H17" s="32"/>
      <c r="I17" s="36"/>
    </row>
    <row r="18" spans="1:9" x14ac:dyDescent="0.3">
      <c r="A18" s="71" t="s">
        <v>398</v>
      </c>
      <c r="B18" s="71" t="s">
        <v>13</v>
      </c>
      <c r="C18" s="37"/>
      <c r="D18" s="68" t="s">
        <v>392</v>
      </c>
      <c r="F18" s="73">
        <f>+C18*E18</f>
        <v>0</v>
      </c>
      <c r="G18" s="74"/>
      <c r="H18" s="75" t="e">
        <f>+F18/$H$138</f>
        <v>#DIV/0!</v>
      </c>
      <c r="I18" s="41"/>
    </row>
    <row r="19" spans="1:9" ht="20.25" customHeight="1" x14ac:dyDescent="0.35">
      <c r="A19" s="71" t="s">
        <v>399</v>
      </c>
      <c r="B19" s="72" t="s">
        <v>14</v>
      </c>
      <c r="C19" s="37"/>
      <c r="D19" s="68" t="s">
        <v>393</v>
      </c>
      <c r="F19" s="73">
        <f t="shared" ref="F19:F29" si="0">+C19*E19</f>
        <v>0</v>
      </c>
      <c r="G19" s="40"/>
      <c r="H19" s="73" t="e">
        <f t="shared" ref="H19:H29" si="1">+F19/$G$403</f>
        <v>#DIV/0!</v>
      </c>
      <c r="I19" s="39"/>
    </row>
    <row r="20" spans="1:9" ht="20.25" customHeight="1" x14ac:dyDescent="0.35">
      <c r="A20" s="71" t="s">
        <v>400</v>
      </c>
      <c r="B20" s="72" t="s">
        <v>15</v>
      </c>
      <c r="C20" s="37"/>
      <c r="D20" s="68" t="s">
        <v>393</v>
      </c>
      <c r="F20" s="73">
        <f t="shared" si="0"/>
        <v>0</v>
      </c>
      <c r="G20" s="40"/>
      <c r="H20" s="73" t="e">
        <f t="shared" si="1"/>
        <v>#DIV/0!</v>
      </c>
      <c r="I20" s="39"/>
    </row>
    <row r="21" spans="1:9" ht="20.25" customHeight="1" x14ac:dyDescent="0.35">
      <c r="A21" s="71" t="s">
        <v>401</v>
      </c>
      <c r="B21" s="72" t="s">
        <v>16</v>
      </c>
      <c r="C21" s="37"/>
      <c r="D21" s="68" t="s">
        <v>393</v>
      </c>
      <c r="F21" s="73">
        <f t="shared" si="0"/>
        <v>0</v>
      </c>
      <c r="G21" s="40"/>
      <c r="H21" s="73" t="e">
        <f t="shared" si="1"/>
        <v>#DIV/0!</v>
      </c>
      <c r="I21" s="39"/>
    </row>
    <row r="22" spans="1:9" ht="20.25" customHeight="1" x14ac:dyDescent="0.35">
      <c r="A22" s="71" t="s">
        <v>402</v>
      </c>
      <c r="B22" s="72" t="s">
        <v>17</v>
      </c>
      <c r="C22" s="37"/>
      <c r="D22" s="68" t="s">
        <v>393</v>
      </c>
      <c r="F22" s="73">
        <f t="shared" si="0"/>
        <v>0</v>
      </c>
      <c r="G22" s="40"/>
      <c r="H22" s="73" t="e">
        <f t="shared" si="1"/>
        <v>#DIV/0!</v>
      </c>
      <c r="I22" s="39"/>
    </row>
    <row r="23" spans="1:9" ht="20.25" customHeight="1" x14ac:dyDescent="0.35">
      <c r="A23" s="71" t="s">
        <v>403</v>
      </c>
      <c r="B23" s="72" t="s">
        <v>18</v>
      </c>
      <c r="C23" s="37"/>
      <c r="D23" s="68" t="s">
        <v>393</v>
      </c>
      <c r="F23" s="73">
        <f t="shared" si="0"/>
        <v>0</v>
      </c>
      <c r="G23" s="40"/>
      <c r="H23" s="73" t="e">
        <f t="shared" si="1"/>
        <v>#DIV/0!</v>
      </c>
      <c r="I23" s="39"/>
    </row>
    <row r="24" spans="1:9" ht="20.25" customHeight="1" x14ac:dyDescent="0.35">
      <c r="A24" s="71" t="s">
        <v>404</v>
      </c>
      <c r="B24" s="72" t="s">
        <v>19</v>
      </c>
      <c r="C24" s="37"/>
      <c r="D24" s="68" t="s">
        <v>393</v>
      </c>
      <c r="F24" s="73">
        <f t="shared" si="0"/>
        <v>0</v>
      </c>
      <c r="G24" s="40"/>
      <c r="H24" s="73" t="e">
        <f t="shared" si="1"/>
        <v>#DIV/0!</v>
      </c>
      <c r="I24" s="39"/>
    </row>
    <row r="25" spans="1:9" ht="20.25" customHeight="1" x14ac:dyDescent="0.35">
      <c r="A25" s="71" t="s">
        <v>405</v>
      </c>
      <c r="B25" s="72" t="s">
        <v>397</v>
      </c>
      <c r="C25" s="37"/>
      <c r="D25" s="68" t="s">
        <v>393</v>
      </c>
      <c r="F25" s="73">
        <f t="shared" si="0"/>
        <v>0</v>
      </c>
      <c r="G25" s="40"/>
      <c r="H25" s="73" t="e">
        <f t="shared" si="1"/>
        <v>#DIV/0!</v>
      </c>
      <c r="I25" s="39"/>
    </row>
    <row r="26" spans="1:9" ht="20.25" customHeight="1" x14ac:dyDescent="0.35">
      <c r="A26" s="71" t="s">
        <v>406</v>
      </c>
      <c r="B26" s="72" t="s">
        <v>20</v>
      </c>
      <c r="C26" s="37"/>
      <c r="D26" s="68" t="s">
        <v>393</v>
      </c>
      <c r="F26" s="73">
        <f t="shared" si="0"/>
        <v>0</v>
      </c>
      <c r="G26" s="40"/>
      <c r="H26" s="73" t="e">
        <f t="shared" si="1"/>
        <v>#DIV/0!</v>
      </c>
      <c r="I26" s="39"/>
    </row>
    <row r="27" spans="1:9" ht="20.25" customHeight="1" x14ac:dyDescent="0.35">
      <c r="A27" s="71" t="s">
        <v>407</v>
      </c>
      <c r="B27" s="72" t="s">
        <v>21</v>
      </c>
      <c r="C27" s="37"/>
      <c r="D27" s="68" t="s">
        <v>393</v>
      </c>
      <c r="F27" s="73">
        <f t="shared" si="0"/>
        <v>0</v>
      </c>
      <c r="G27" s="40"/>
      <c r="H27" s="73" t="e">
        <f t="shared" si="1"/>
        <v>#DIV/0!</v>
      </c>
      <c r="I27" s="39"/>
    </row>
    <row r="28" spans="1:9" ht="20.25" customHeight="1" x14ac:dyDescent="0.35">
      <c r="A28" s="71" t="s">
        <v>408</v>
      </c>
      <c r="B28" s="72" t="s">
        <v>22</v>
      </c>
      <c r="C28" s="37"/>
      <c r="D28" s="68" t="s">
        <v>393</v>
      </c>
      <c r="F28" s="73">
        <f t="shared" si="0"/>
        <v>0</v>
      </c>
      <c r="G28" s="40"/>
      <c r="H28" s="73" t="e">
        <f t="shared" si="1"/>
        <v>#DIV/0!</v>
      </c>
      <c r="I28" s="39"/>
    </row>
    <row r="29" spans="1:9" ht="20.25" customHeight="1" x14ac:dyDescent="0.35">
      <c r="A29" s="71" t="s">
        <v>409</v>
      </c>
      <c r="B29" s="71" t="s">
        <v>23</v>
      </c>
      <c r="C29" s="37"/>
      <c r="D29" s="68" t="s">
        <v>393</v>
      </c>
      <c r="F29" s="73">
        <f t="shared" si="0"/>
        <v>0</v>
      </c>
      <c r="G29" s="40"/>
      <c r="H29" s="73" t="e">
        <f t="shared" si="1"/>
        <v>#DIV/0!</v>
      </c>
      <c r="I29" s="39"/>
    </row>
    <row r="30" spans="1:9" ht="21.75" thickBot="1" x14ac:dyDescent="0.4">
      <c r="A30" s="43"/>
      <c r="B30" s="43"/>
      <c r="C30" s="34"/>
      <c r="D30" s="35"/>
      <c r="E30" s="42"/>
      <c r="F30" s="90"/>
      <c r="G30" s="40"/>
      <c r="H30" s="44"/>
      <c r="I30" s="39"/>
    </row>
    <row r="31" spans="1:9" ht="21" customHeight="1" thickBot="1" x14ac:dyDescent="0.3">
      <c r="A31" s="88">
        <v>2</v>
      </c>
      <c r="B31" s="77" t="s">
        <v>24</v>
      </c>
      <c r="C31" s="78"/>
      <c r="D31" s="79"/>
      <c r="E31" s="80"/>
      <c r="F31" s="80"/>
      <c r="G31" s="76">
        <f>SUM(F34:F40)</f>
        <v>0</v>
      </c>
      <c r="H31" s="81"/>
      <c r="I31" s="76" t="e">
        <f>SUM(H34:H40)</f>
        <v>#DIV/0!</v>
      </c>
    </row>
    <row r="32" spans="1:9" ht="21" customHeight="1" x14ac:dyDescent="0.3">
      <c r="A32" s="32"/>
      <c r="B32" s="33"/>
      <c r="C32" s="45"/>
      <c r="D32" s="35"/>
      <c r="E32" s="34"/>
      <c r="F32" s="34"/>
      <c r="G32" s="32"/>
      <c r="H32" s="32"/>
      <c r="I32" s="36"/>
    </row>
    <row r="33" spans="1:10" ht="30" x14ac:dyDescent="0.3">
      <c r="A33" s="71"/>
      <c r="B33" s="89" t="s">
        <v>25</v>
      </c>
      <c r="C33" s="37"/>
      <c r="D33" s="38"/>
      <c r="E33" s="34"/>
      <c r="F33" s="34"/>
      <c r="G33" s="32"/>
      <c r="H33" s="32"/>
      <c r="I33" s="36"/>
    </row>
    <row r="34" spans="1:10" ht="21" customHeight="1" x14ac:dyDescent="0.3">
      <c r="A34" s="71" t="s">
        <v>410</v>
      </c>
      <c r="B34" s="71" t="s">
        <v>26</v>
      </c>
      <c r="C34" s="37"/>
      <c r="D34" s="68" t="s">
        <v>394</v>
      </c>
      <c r="F34" s="73">
        <f t="shared" ref="F34:F39" si="2">+C34*E34</f>
        <v>0</v>
      </c>
      <c r="G34" s="40"/>
      <c r="H34" s="73" t="e">
        <f t="shared" ref="H34:H39" si="3">+F34/$G$403</f>
        <v>#DIV/0!</v>
      </c>
      <c r="I34" s="36"/>
    </row>
    <row r="35" spans="1:10" ht="21" customHeight="1" x14ac:dyDescent="0.3">
      <c r="A35" s="71" t="s">
        <v>411</v>
      </c>
      <c r="B35" s="71" t="s">
        <v>27</v>
      </c>
      <c r="C35" s="37"/>
      <c r="D35" s="68" t="s">
        <v>394</v>
      </c>
      <c r="F35" s="73">
        <f t="shared" si="2"/>
        <v>0</v>
      </c>
      <c r="G35" s="40"/>
      <c r="H35" s="73" t="e">
        <f t="shared" si="3"/>
        <v>#DIV/0!</v>
      </c>
      <c r="I35" s="36"/>
    </row>
    <row r="36" spans="1:10" ht="21" x14ac:dyDescent="0.3">
      <c r="A36" s="71" t="s">
        <v>412</v>
      </c>
      <c r="B36" s="71" t="s">
        <v>28</v>
      </c>
      <c r="C36" s="37"/>
      <c r="D36" s="68" t="s">
        <v>394</v>
      </c>
      <c r="F36" s="73">
        <f t="shared" si="2"/>
        <v>0</v>
      </c>
      <c r="G36" s="40"/>
      <c r="H36" s="73" t="e">
        <f t="shared" si="3"/>
        <v>#DIV/0!</v>
      </c>
      <c r="I36" s="36"/>
    </row>
    <row r="37" spans="1:10" ht="21" x14ac:dyDescent="0.35">
      <c r="A37" s="71" t="s">
        <v>413</v>
      </c>
      <c r="B37" s="71" t="s">
        <v>29</v>
      </c>
      <c r="C37" s="37"/>
      <c r="D37" s="68" t="s">
        <v>394</v>
      </c>
      <c r="F37" s="73">
        <f t="shared" si="2"/>
        <v>0</v>
      </c>
      <c r="G37" s="40"/>
      <c r="H37" s="73" t="e">
        <f t="shared" si="3"/>
        <v>#DIV/0!</v>
      </c>
      <c r="I37" s="39"/>
    </row>
    <row r="38" spans="1:10" ht="30.75" x14ac:dyDescent="0.35">
      <c r="A38" s="71" t="s">
        <v>414</v>
      </c>
      <c r="B38" s="71" t="s">
        <v>30</v>
      </c>
      <c r="C38" s="37"/>
      <c r="D38" s="68" t="s">
        <v>394</v>
      </c>
      <c r="F38" s="73">
        <f t="shared" si="2"/>
        <v>0</v>
      </c>
      <c r="G38" s="40"/>
      <c r="H38" s="73" t="e">
        <f t="shared" si="3"/>
        <v>#DIV/0!</v>
      </c>
      <c r="I38" s="39"/>
    </row>
    <row r="39" spans="1:10" ht="21" x14ac:dyDescent="0.35">
      <c r="A39" s="71" t="s">
        <v>415</v>
      </c>
      <c r="B39" s="71" t="s">
        <v>23</v>
      </c>
      <c r="C39" s="37"/>
      <c r="D39" s="68" t="s">
        <v>394</v>
      </c>
      <c r="F39" s="73">
        <f t="shared" si="2"/>
        <v>0</v>
      </c>
      <c r="G39" s="40"/>
      <c r="H39" s="73" t="e">
        <f t="shared" si="3"/>
        <v>#DIV/0!</v>
      </c>
      <c r="I39" s="39"/>
    </row>
    <row r="40" spans="1:10" ht="21.75" thickBot="1" x14ac:dyDescent="0.4">
      <c r="A40" s="43"/>
      <c r="B40" s="43"/>
      <c r="C40" s="34"/>
      <c r="D40" s="35"/>
      <c r="E40" s="42"/>
      <c r="F40" s="90"/>
      <c r="G40" s="40"/>
      <c r="H40" s="44"/>
      <c r="I40" s="39"/>
    </row>
    <row r="41" spans="1:10" ht="18.75" thickBot="1" x14ac:dyDescent="0.3">
      <c r="A41" s="88">
        <v>3</v>
      </c>
      <c r="B41" s="77" t="s">
        <v>31</v>
      </c>
      <c r="C41" s="78"/>
      <c r="D41" s="79"/>
      <c r="E41" s="80"/>
      <c r="F41" s="80"/>
      <c r="G41" s="76">
        <f>SUM(F44:F56)</f>
        <v>0</v>
      </c>
      <c r="H41" s="81"/>
      <c r="I41" s="76" t="e">
        <f>SUM(H44:H56)</f>
        <v>#DIV/0!</v>
      </c>
      <c r="J41" s="48"/>
    </row>
    <row r="42" spans="1:10" x14ac:dyDescent="0.3">
      <c r="A42" s="32"/>
      <c r="B42" s="33"/>
      <c r="C42" s="34"/>
      <c r="D42" s="35"/>
      <c r="E42" s="34"/>
      <c r="F42" s="34"/>
      <c r="G42" s="32"/>
      <c r="H42" s="32"/>
      <c r="I42" s="36"/>
      <c r="J42" s="48"/>
    </row>
    <row r="43" spans="1:10" ht="21" x14ac:dyDescent="0.35">
      <c r="A43" s="71" t="s">
        <v>416</v>
      </c>
      <c r="B43" s="71" t="s">
        <v>32</v>
      </c>
      <c r="C43" s="37"/>
      <c r="D43" s="38"/>
      <c r="E43" s="42"/>
      <c r="F43" s="39"/>
      <c r="G43" s="40"/>
      <c r="H43" s="44"/>
      <c r="I43" s="39"/>
      <c r="J43" s="48"/>
    </row>
    <row r="44" spans="1:10" ht="21" x14ac:dyDescent="0.35">
      <c r="A44" s="71" t="s">
        <v>417</v>
      </c>
      <c r="B44" s="71" t="s">
        <v>33</v>
      </c>
      <c r="C44" s="37"/>
      <c r="D44" s="68" t="s">
        <v>394</v>
      </c>
      <c r="E44" s="68"/>
      <c r="F44" s="73">
        <f>+C44*E44</f>
        <v>0</v>
      </c>
      <c r="G44" s="40"/>
      <c r="H44" s="73" t="e">
        <f>+F44/$G$403</f>
        <v>#DIV/0!</v>
      </c>
      <c r="I44" s="39"/>
      <c r="J44" s="48"/>
    </row>
    <row r="45" spans="1:10" ht="21" x14ac:dyDescent="0.35">
      <c r="A45" s="71" t="s">
        <v>418</v>
      </c>
      <c r="B45" s="71" t="s">
        <v>34</v>
      </c>
      <c r="C45" s="37"/>
      <c r="D45" s="68" t="s">
        <v>394</v>
      </c>
      <c r="E45" s="68"/>
      <c r="F45" s="73">
        <f>+C45*E45</f>
        <v>0</v>
      </c>
      <c r="G45" s="40"/>
      <c r="H45" s="73" t="e">
        <f>+F45/$G$403</f>
        <v>#DIV/0!</v>
      </c>
      <c r="I45" s="39"/>
      <c r="J45" s="48"/>
    </row>
    <row r="46" spans="1:10" ht="21" x14ac:dyDescent="0.35">
      <c r="A46" s="71" t="s">
        <v>419</v>
      </c>
      <c r="B46" s="71" t="s">
        <v>35</v>
      </c>
      <c r="C46" s="37"/>
      <c r="D46" s="68" t="s">
        <v>394</v>
      </c>
      <c r="E46" s="68"/>
      <c r="F46" s="73">
        <f>+C46*E46</f>
        <v>0</v>
      </c>
      <c r="G46" s="40"/>
      <c r="H46" s="73" t="e">
        <f>+F46/$G$403</f>
        <v>#DIV/0!</v>
      </c>
      <c r="I46" s="39"/>
      <c r="J46" s="48"/>
    </row>
    <row r="47" spans="1:10" ht="21" x14ac:dyDescent="0.35">
      <c r="A47" s="71" t="s">
        <v>420</v>
      </c>
      <c r="B47" s="71" t="s">
        <v>36</v>
      </c>
      <c r="C47" s="37"/>
      <c r="D47" s="68" t="s">
        <v>394</v>
      </c>
      <c r="E47" s="68"/>
      <c r="F47" s="73">
        <f>+C47*E47</f>
        <v>0</v>
      </c>
      <c r="G47" s="40"/>
      <c r="H47" s="73" t="e">
        <f>+F47/$G$403</f>
        <v>#DIV/0!</v>
      </c>
      <c r="I47" s="39"/>
    </row>
    <row r="48" spans="1:10" ht="21" x14ac:dyDescent="0.35">
      <c r="A48" s="71" t="s">
        <v>421</v>
      </c>
      <c r="B48" s="71" t="s">
        <v>37</v>
      </c>
      <c r="C48" s="37"/>
      <c r="D48" s="68"/>
      <c r="E48" s="68"/>
      <c r="F48" s="39"/>
      <c r="G48" s="40"/>
      <c r="H48" s="44"/>
      <c r="I48" s="49"/>
    </row>
    <row r="49" spans="1:10" ht="21" x14ac:dyDescent="0.35">
      <c r="A49" s="71"/>
      <c r="B49" s="71" t="s">
        <v>38</v>
      </c>
      <c r="C49" s="37"/>
      <c r="D49" s="68"/>
      <c r="E49" s="68"/>
      <c r="F49" s="39"/>
      <c r="G49" s="40"/>
      <c r="H49" s="44"/>
      <c r="I49" s="39"/>
    </row>
    <row r="50" spans="1:10" ht="21" x14ac:dyDescent="0.35">
      <c r="A50" s="71" t="s">
        <v>422</v>
      </c>
      <c r="B50" s="71" t="s">
        <v>39</v>
      </c>
      <c r="C50" s="37"/>
      <c r="D50" s="68" t="s">
        <v>394</v>
      </c>
      <c r="E50" s="68"/>
      <c r="F50" s="73">
        <f t="shared" ref="F50:F55" si="4">+C50*E50</f>
        <v>0</v>
      </c>
      <c r="G50" s="40"/>
      <c r="H50" s="73" t="e">
        <f t="shared" ref="H50:H55" si="5">+F50/$G$403</f>
        <v>#DIV/0!</v>
      </c>
      <c r="I50" s="39"/>
      <c r="J50" s="48"/>
    </row>
    <row r="51" spans="1:10" ht="21" x14ac:dyDescent="0.35">
      <c r="A51" s="71" t="s">
        <v>423</v>
      </c>
      <c r="B51" s="71" t="s">
        <v>40</v>
      </c>
      <c r="C51" s="37"/>
      <c r="D51" s="68" t="s">
        <v>394</v>
      </c>
      <c r="E51" s="68"/>
      <c r="F51" s="73">
        <f t="shared" si="4"/>
        <v>0</v>
      </c>
      <c r="G51" s="40"/>
      <c r="H51" s="73" t="e">
        <f t="shared" si="5"/>
        <v>#DIV/0!</v>
      </c>
      <c r="I51" s="39"/>
      <c r="J51" s="48"/>
    </row>
    <row r="52" spans="1:10" ht="21" x14ac:dyDescent="0.35">
      <c r="A52" s="71" t="s">
        <v>424</v>
      </c>
      <c r="B52" s="71" t="s">
        <v>41</v>
      </c>
      <c r="C52" s="37"/>
      <c r="D52" s="68" t="s">
        <v>394</v>
      </c>
      <c r="E52" s="68"/>
      <c r="F52" s="73">
        <f t="shared" si="4"/>
        <v>0</v>
      </c>
      <c r="G52" s="40"/>
      <c r="H52" s="73" t="e">
        <f t="shared" si="5"/>
        <v>#DIV/0!</v>
      </c>
      <c r="I52" s="39"/>
      <c r="J52" s="48"/>
    </row>
    <row r="53" spans="1:10" ht="21" x14ac:dyDescent="0.35">
      <c r="A53" s="71" t="s">
        <v>425</v>
      </c>
      <c r="B53" s="71" t="s">
        <v>43</v>
      </c>
      <c r="C53" s="37"/>
      <c r="D53" s="68"/>
      <c r="E53" s="68"/>
      <c r="F53" s="73"/>
      <c r="G53" s="69"/>
      <c r="H53" s="73" t="e">
        <f t="shared" si="5"/>
        <v>#DIV/0!</v>
      </c>
      <c r="I53" s="39"/>
      <c r="J53" s="48"/>
    </row>
    <row r="54" spans="1:10" ht="21" x14ac:dyDescent="0.35">
      <c r="A54" s="71" t="s">
        <v>426</v>
      </c>
      <c r="B54" s="71" t="s">
        <v>44</v>
      </c>
      <c r="C54" s="37"/>
      <c r="D54" s="68" t="s">
        <v>394</v>
      </c>
      <c r="E54" s="68"/>
      <c r="F54" s="73">
        <f t="shared" si="4"/>
        <v>0</v>
      </c>
      <c r="G54" s="40"/>
      <c r="H54" s="73" t="e">
        <f t="shared" si="5"/>
        <v>#DIV/0!</v>
      </c>
      <c r="I54" s="39"/>
      <c r="J54" s="48"/>
    </row>
    <row r="55" spans="1:10" ht="21" x14ac:dyDescent="0.35">
      <c r="A55" s="71" t="s">
        <v>42</v>
      </c>
      <c r="B55" s="71" t="s">
        <v>23</v>
      </c>
      <c r="C55" s="37"/>
      <c r="D55" s="68" t="s">
        <v>394</v>
      </c>
      <c r="E55" s="68"/>
      <c r="F55" s="73">
        <f t="shared" si="4"/>
        <v>0</v>
      </c>
      <c r="G55" s="40"/>
      <c r="H55" s="73" t="e">
        <f t="shared" si="5"/>
        <v>#DIV/0!</v>
      </c>
      <c r="I55" s="39"/>
      <c r="J55" s="48"/>
    </row>
    <row r="56" spans="1:10" ht="21.75" thickBot="1" x14ac:dyDescent="0.4">
      <c r="A56" s="43"/>
      <c r="B56" s="43"/>
      <c r="C56" s="34"/>
      <c r="D56" s="35"/>
      <c r="E56" s="42"/>
      <c r="F56" s="39"/>
      <c r="G56" s="40"/>
      <c r="H56" s="44"/>
      <c r="I56" s="39"/>
      <c r="J56" s="50"/>
    </row>
    <row r="57" spans="1:10" ht="18.75" thickBot="1" x14ac:dyDescent="0.3">
      <c r="A57" s="88">
        <v>4</v>
      </c>
      <c r="B57" s="77" t="s">
        <v>45</v>
      </c>
      <c r="C57" s="78"/>
      <c r="D57" s="79"/>
      <c r="E57" s="80"/>
      <c r="F57" s="80"/>
      <c r="G57" s="76">
        <f>SUM(F61:F70)</f>
        <v>0</v>
      </c>
      <c r="H57" s="81"/>
      <c r="I57" s="76" t="e">
        <f>SUM(H61:H70)</f>
        <v>#DIV/0!</v>
      </c>
      <c r="J57" s="50"/>
    </row>
    <row r="58" spans="1:10" x14ac:dyDescent="0.3">
      <c r="A58" s="32"/>
      <c r="B58" s="33"/>
      <c r="C58" s="34"/>
      <c r="D58" s="35"/>
      <c r="E58" s="34"/>
      <c r="F58" s="34"/>
      <c r="G58" s="32"/>
      <c r="H58" s="32"/>
      <c r="I58" s="36"/>
      <c r="J58" s="50"/>
    </row>
    <row r="59" spans="1:10" ht="30" x14ac:dyDescent="0.3">
      <c r="A59" s="71"/>
      <c r="B59" s="89" t="s">
        <v>46</v>
      </c>
      <c r="C59" s="37"/>
      <c r="D59" s="38"/>
      <c r="E59" s="34"/>
      <c r="F59" s="34"/>
      <c r="G59" s="32"/>
      <c r="H59" s="32"/>
      <c r="I59" s="36"/>
      <c r="J59" s="50"/>
    </row>
    <row r="60" spans="1:10" x14ac:dyDescent="0.3">
      <c r="A60" s="71" t="s">
        <v>427</v>
      </c>
      <c r="B60" s="71" t="s">
        <v>47</v>
      </c>
      <c r="C60" s="37"/>
      <c r="D60" s="38"/>
      <c r="E60" s="34"/>
      <c r="F60" s="34"/>
      <c r="G60" s="32"/>
      <c r="H60" s="32"/>
      <c r="I60" s="36"/>
      <c r="J60" s="50"/>
    </row>
    <row r="61" spans="1:10" ht="44.25" x14ac:dyDescent="0.3">
      <c r="A61" s="71" t="s">
        <v>428</v>
      </c>
      <c r="B61" s="71" t="s">
        <v>48</v>
      </c>
      <c r="C61" s="37"/>
      <c r="D61" s="68" t="s">
        <v>395</v>
      </c>
      <c r="F61" s="73">
        <f>+C61*E61</f>
        <v>0</v>
      </c>
      <c r="G61" s="74"/>
      <c r="H61" s="75" t="e">
        <f t="shared" ref="H61:H66" si="6">+F61/$G$403</f>
        <v>#DIV/0!</v>
      </c>
      <c r="I61" s="36"/>
      <c r="J61" s="50"/>
    </row>
    <row r="62" spans="1:10" ht="44.25" x14ac:dyDescent="0.3">
      <c r="A62" s="71" t="s">
        <v>429</v>
      </c>
      <c r="B62" s="71" t="s">
        <v>49</v>
      </c>
      <c r="C62" s="37"/>
      <c r="D62" s="68" t="s">
        <v>395</v>
      </c>
      <c r="F62" s="73">
        <f t="shared" ref="F62:F70" si="7">+C62*E62</f>
        <v>0</v>
      </c>
      <c r="G62" s="74"/>
      <c r="H62" s="75" t="e">
        <f t="shared" si="6"/>
        <v>#DIV/0!</v>
      </c>
      <c r="I62" s="36"/>
      <c r="J62" s="50"/>
    </row>
    <row r="63" spans="1:10" ht="30" x14ac:dyDescent="0.3">
      <c r="A63" s="71" t="s">
        <v>430</v>
      </c>
      <c r="B63" s="71" t="s">
        <v>50</v>
      </c>
      <c r="C63" s="37"/>
      <c r="D63" s="68" t="s">
        <v>395</v>
      </c>
      <c r="F63" s="73">
        <f t="shared" si="7"/>
        <v>0</v>
      </c>
      <c r="G63" s="74"/>
      <c r="H63" s="75" t="e">
        <f t="shared" si="6"/>
        <v>#DIV/0!</v>
      </c>
      <c r="I63" s="36"/>
      <c r="J63" s="50"/>
    </row>
    <row r="64" spans="1:10" ht="58.5" x14ac:dyDescent="0.3">
      <c r="A64" s="71" t="s">
        <v>431</v>
      </c>
      <c r="B64" s="71" t="s">
        <v>51</v>
      </c>
      <c r="C64" s="37"/>
      <c r="D64" s="68" t="s">
        <v>395</v>
      </c>
      <c r="F64" s="73">
        <f t="shared" si="7"/>
        <v>0</v>
      </c>
      <c r="G64" s="74"/>
      <c r="H64" s="75" t="e">
        <f t="shared" si="6"/>
        <v>#DIV/0!</v>
      </c>
      <c r="I64" s="36"/>
      <c r="J64" s="50"/>
    </row>
    <row r="65" spans="1:10" ht="44.25" x14ac:dyDescent="0.3">
      <c r="A65" s="71" t="s">
        <v>432</v>
      </c>
      <c r="B65" s="71" t="s">
        <v>52</v>
      </c>
      <c r="C65" s="37"/>
      <c r="D65" s="68" t="s">
        <v>395</v>
      </c>
      <c r="F65" s="73">
        <f t="shared" si="7"/>
        <v>0</v>
      </c>
      <c r="G65" s="74"/>
      <c r="H65" s="75" t="e">
        <f t="shared" si="6"/>
        <v>#DIV/0!</v>
      </c>
      <c r="I65" s="36"/>
      <c r="J65" s="50"/>
    </row>
    <row r="66" spans="1:10" ht="30" x14ac:dyDescent="0.3">
      <c r="A66" s="71" t="s">
        <v>433</v>
      </c>
      <c r="B66" s="71" t="s">
        <v>53</v>
      </c>
      <c r="C66" s="37"/>
      <c r="D66" s="68" t="s">
        <v>395</v>
      </c>
      <c r="F66" s="73">
        <f t="shared" si="7"/>
        <v>0</v>
      </c>
      <c r="G66" s="74"/>
      <c r="H66" s="75" t="e">
        <f t="shared" si="6"/>
        <v>#DIV/0!</v>
      </c>
      <c r="I66" s="36"/>
      <c r="J66" s="50"/>
    </row>
    <row r="67" spans="1:10" ht="21" x14ac:dyDescent="0.3">
      <c r="A67" s="71" t="s">
        <v>434</v>
      </c>
      <c r="B67" s="71" t="s">
        <v>54</v>
      </c>
      <c r="C67" s="37"/>
      <c r="D67" s="68"/>
      <c r="F67" s="73">
        <f t="shared" si="7"/>
        <v>0</v>
      </c>
      <c r="G67" s="40"/>
      <c r="H67" s="44"/>
      <c r="I67" s="36"/>
      <c r="J67" s="50"/>
    </row>
    <row r="68" spans="1:10" ht="30" x14ac:dyDescent="0.3">
      <c r="A68" s="71" t="s">
        <v>435</v>
      </c>
      <c r="B68" s="71" t="s">
        <v>55</v>
      </c>
      <c r="C68" s="37"/>
      <c r="D68" s="68" t="s">
        <v>395</v>
      </c>
      <c r="F68" s="73">
        <f t="shared" si="7"/>
        <v>0</v>
      </c>
      <c r="G68" s="74"/>
      <c r="H68" s="75" t="e">
        <f>+F68/$G$403</f>
        <v>#DIV/0!</v>
      </c>
      <c r="I68" s="36"/>
      <c r="J68" s="50"/>
    </row>
    <row r="69" spans="1:10" ht="44.25" x14ac:dyDescent="0.3">
      <c r="A69" s="71" t="s">
        <v>436</v>
      </c>
      <c r="B69" s="71" t="s">
        <v>56</v>
      </c>
      <c r="C69" s="37"/>
      <c r="D69" s="68" t="s">
        <v>395</v>
      </c>
      <c r="F69" s="73">
        <f t="shared" si="7"/>
        <v>0</v>
      </c>
      <c r="G69" s="74"/>
      <c r="H69" s="75" t="e">
        <f>+F69/$G$403</f>
        <v>#DIV/0!</v>
      </c>
      <c r="I69" s="36"/>
      <c r="J69" s="50"/>
    </row>
    <row r="70" spans="1:10" x14ac:dyDescent="0.3">
      <c r="A70" s="71" t="s">
        <v>437</v>
      </c>
      <c r="B70" s="71" t="s">
        <v>23</v>
      </c>
      <c r="C70" s="37"/>
      <c r="D70" s="68" t="s">
        <v>395</v>
      </c>
      <c r="F70" s="73">
        <f t="shared" si="7"/>
        <v>0</v>
      </c>
      <c r="G70" s="74"/>
      <c r="H70" s="75" t="e">
        <f>+F70/$G$403</f>
        <v>#DIV/0!</v>
      </c>
      <c r="I70" s="36"/>
      <c r="J70" s="50"/>
    </row>
    <row r="71" spans="1:10" ht="21.75" thickBot="1" x14ac:dyDescent="0.4">
      <c r="A71" s="43"/>
      <c r="B71" s="43"/>
      <c r="C71" s="34"/>
      <c r="D71" s="35"/>
      <c r="E71" s="42"/>
      <c r="F71" s="39"/>
      <c r="G71" s="40"/>
      <c r="H71" s="44"/>
      <c r="I71" s="39"/>
      <c r="J71" s="48"/>
    </row>
    <row r="72" spans="1:10" ht="21" thickBot="1" x14ac:dyDescent="0.35">
      <c r="A72" s="88">
        <v>5</v>
      </c>
      <c r="B72" s="26" t="s">
        <v>57</v>
      </c>
      <c r="C72" s="27"/>
      <c r="D72" s="28"/>
      <c r="E72" s="29"/>
      <c r="F72" s="29"/>
      <c r="G72" s="25">
        <f>SUM(F74:F79)</f>
        <v>0</v>
      </c>
      <c r="H72" s="30"/>
      <c r="I72" s="31" t="e">
        <f>SUM(H74:H79)</f>
        <v>#DIV/0!</v>
      </c>
      <c r="J72" s="51"/>
    </row>
    <row r="73" spans="1:10" x14ac:dyDescent="0.3">
      <c r="A73" s="32"/>
      <c r="B73" s="33"/>
      <c r="C73" s="34"/>
      <c r="D73" s="35"/>
      <c r="E73" s="34"/>
      <c r="F73" s="34"/>
      <c r="G73" s="32"/>
      <c r="H73" s="32"/>
      <c r="I73" s="36"/>
      <c r="J73" s="51"/>
    </row>
    <row r="74" spans="1:10" x14ac:dyDescent="0.3">
      <c r="A74" s="71" t="s">
        <v>438</v>
      </c>
      <c r="B74" s="71" t="s">
        <v>58</v>
      </c>
      <c r="C74" s="37"/>
      <c r="D74" s="68" t="s">
        <v>395</v>
      </c>
      <c r="E74" s="34"/>
      <c r="F74" s="73">
        <f t="shared" ref="F74:F79" si="8">+C74*E74</f>
        <v>0</v>
      </c>
      <c r="G74" s="74"/>
      <c r="H74" s="75" t="e">
        <f t="shared" ref="H74:H79" si="9">+F74/$G$403</f>
        <v>#DIV/0!</v>
      </c>
      <c r="I74" s="36"/>
      <c r="J74" s="51"/>
    </row>
    <row r="75" spans="1:10" x14ac:dyDescent="0.3">
      <c r="A75" s="71" t="s">
        <v>439</v>
      </c>
      <c r="B75" s="71" t="s">
        <v>59</v>
      </c>
      <c r="C75" s="37"/>
      <c r="D75" s="68" t="s">
        <v>396</v>
      </c>
      <c r="E75" s="34"/>
      <c r="F75" s="73">
        <f t="shared" si="8"/>
        <v>0</v>
      </c>
      <c r="G75" s="74"/>
      <c r="H75" s="75" t="e">
        <f t="shared" si="9"/>
        <v>#DIV/0!</v>
      </c>
      <c r="I75" s="36"/>
      <c r="J75" s="51"/>
    </row>
    <row r="76" spans="1:10" x14ac:dyDescent="0.3">
      <c r="A76" s="71" t="s">
        <v>440</v>
      </c>
      <c r="B76" s="71" t="s">
        <v>60</v>
      </c>
      <c r="C76" s="37"/>
      <c r="D76" s="68" t="s">
        <v>396</v>
      </c>
      <c r="E76" s="34"/>
      <c r="F76" s="73">
        <f t="shared" si="8"/>
        <v>0</v>
      </c>
      <c r="G76" s="74"/>
      <c r="H76" s="75" t="e">
        <f t="shared" si="9"/>
        <v>#DIV/0!</v>
      </c>
      <c r="I76" s="36"/>
      <c r="J76" s="51"/>
    </row>
    <row r="77" spans="1:10" x14ac:dyDescent="0.3">
      <c r="A77" s="71" t="s">
        <v>441</v>
      </c>
      <c r="B77" s="71" t="s">
        <v>61</v>
      </c>
      <c r="C77" s="37"/>
      <c r="D77" s="68" t="s">
        <v>396</v>
      </c>
      <c r="E77" s="34"/>
      <c r="F77" s="73">
        <f t="shared" si="8"/>
        <v>0</v>
      </c>
      <c r="G77" s="74"/>
      <c r="H77" s="75" t="e">
        <f t="shared" si="9"/>
        <v>#DIV/0!</v>
      </c>
      <c r="I77" s="36"/>
      <c r="J77" s="51"/>
    </row>
    <row r="78" spans="1:10" x14ac:dyDescent="0.3">
      <c r="A78" s="71" t="s">
        <v>442</v>
      </c>
      <c r="B78" s="71" t="s">
        <v>62</v>
      </c>
      <c r="C78" s="37"/>
      <c r="D78" s="68" t="s">
        <v>395</v>
      </c>
      <c r="E78" s="34"/>
      <c r="F78" s="73">
        <f t="shared" si="8"/>
        <v>0</v>
      </c>
      <c r="G78" s="74"/>
      <c r="H78" s="75" t="e">
        <f t="shared" si="9"/>
        <v>#DIV/0!</v>
      </c>
      <c r="I78" s="36"/>
      <c r="J78" s="51"/>
    </row>
    <row r="79" spans="1:10" x14ac:dyDescent="0.3">
      <c r="A79" s="71" t="s">
        <v>443</v>
      </c>
      <c r="B79" s="71" t="s">
        <v>23</v>
      </c>
      <c r="C79" s="34"/>
      <c r="D79" s="68" t="s">
        <v>395</v>
      </c>
      <c r="E79" s="34"/>
      <c r="F79" s="73">
        <f t="shared" si="8"/>
        <v>0</v>
      </c>
      <c r="G79" s="74"/>
      <c r="H79" s="75" t="e">
        <f t="shared" si="9"/>
        <v>#DIV/0!</v>
      </c>
      <c r="I79" s="36"/>
      <c r="J79" s="51"/>
    </row>
    <row r="80" spans="1:10" ht="21.75" thickBot="1" x14ac:dyDescent="0.4">
      <c r="A80" s="43"/>
      <c r="B80" s="43"/>
      <c r="C80" s="34"/>
      <c r="D80" s="35"/>
      <c r="E80" s="42"/>
      <c r="F80" s="39"/>
      <c r="G80" s="40"/>
      <c r="H80" s="44"/>
      <c r="I80" s="39"/>
      <c r="J80" s="48"/>
    </row>
    <row r="81" spans="1:10" ht="18.75" thickBot="1" x14ac:dyDescent="0.3">
      <c r="A81" s="88">
        <v>6</v>
      </c>
      <c r="B81" s="77" t="s">
        <v>63</v>
      </c>
      <c r="C81" s="78"/>
      <c r="D81" s="79"/>
      <c r="E81" s="80"/>
      <c r="F81" s="80"/>
      <c r="G81" s="76">
        <f>SUM(F83:F86)</f>
        <v>0</v>
      </c>
      <c r="H81" s="81"/>
      <c r="I81" s="76" t="e">
        <f>SUM(H83:H86)</f>
        <v>#DIV/0!</v>
      </c>
      <c r="J81" s="48"/>
    </row>
    <row r="82" spans="1:10" x14ac:dyDescent="0.3">
      <c r="A82" s="32"/>
      <c r="B82" s="33"/>
      <c r="C82" s="34"/>
      <c r="D82" s="35"/>
      <c r="E82" s="34"/>
      <c r="F82" s="34"/>
      <c r="G82" s="32"/>
      <c r="H82" s="32"/>
      <c r="I82" s="36"/>
      <c r="J82" s="48"/>
    </row>
    <row r="83" spans="1:10" ht="21" x14ac:dyDescent="0.35">
      <c r="A83" s="71" t="s">
        <v>444</v>
      </c>
      <c r="B83" s="71" t="s">
        <v>64</v>
      </c>
      <c r="C83" s="37"/>
      <c r="D83" s="68" t="s">
        <v>395</v>
      </c>
      <c r="F83" s="73">
        <f t="shared" ref="F83:F86" si="10">+C83*E83</f>
        <v>0</v>
      </c>
      <c r="G83" s="74"/>
      <c r="H83" s="75" t="e">
        <f>+F83/$G$403</f>
        <v>#DIV/0!</v>
      </c>
      <c r="I83" s="39"/>
      <c r="J83" s="48"/>
    </row>
    <row r="84" spans="1:10" ht="21" x14ac:dyDescent="0.35">
      <c r="A84" s="71" t="s">
        <v>445</v>
      </c>
      <c r="B84" s="71" t="s">
        <v>65</v>
      </c>
      <c r="C84" s="37"/>
      <c r="D84" s="68" t="s">
        <v>395</v>
      </c>
      <c r="F84" s="73">
        <f t="shared" si="10"/>
        <v>0</v>
      </c>
      <c r="G84" s="74"/>
      <c r="H84" s="75" t="e">
        <f>+F84/$G$403</f>
        <v>#DIV/0!</v>
      </c>
      <c r="I84" s="39"/>
      <c r="J84" s="51"/>
    </row>
    <row r="85" spans="1:10" ht="21" x14ac:dyDescent="0.35">
      <c r="A85" s="71" t="s">
        <v>446</v>
      </c>
      <c r="B85" s="71" t="s">
        <v>66</v>
      </c>
      <c r="C85" s="37"/>
      <c r="D85" s="68" t="s">
        <v>395</v>
      </c>
      <c r="F85" s="73">
        <f t="shared" si="10"/>
        <v>0</v>
      </c>
      <c r="G85" s="74"/>
      <c r="H85" s="75" t="e">
        <f>+F85/$G$403</f>
        <v>#DIV/0!</v>
      </c>
      <c r="I85" s="39"/>
      <c r="J85" s="52"/>
    </row>
    <row r="86" spans="1:10" ht="21" x14ac:dyDescent="0.35">
      <c r="A86" s="71" t="s">
        <v>447</v>
      </c>
      <c r="B86" s="71" t="s">
        <v>67</v>
      </c>
      <c r="C86" s="37"/>
      <c r="D86" s="68" t="s">
        <v>395</v>
      </c>
      <c r="F86" s="73">
        <f t="shared" si="10"/>
        <v>0</v>
      </c>
      <c r="G86" s="74"/>
      <c r="H86" s="75" t="e">
        <f>+F86/$G$403</f>
        <v>#DIV/0!</v>
      </c>
      <c r="I86" s="39"/>
      <c r="J86" s="52"/>
    </row>
    <row r="87" spans="1:10" ht="21.75" thickBot="1" x14ac:dyDescent="0.4">
      <c r="A87" s="43"/>
      <c r="B87" s="43"/>
      <c r="C87" s="34"/>
      <c r="D87" s="35"/>
      <c r="E87" s="42"/>
      <c r="F87" s="39"/>
      <c r="G87" s="40"/>
      <c r="H87" s="44"/>
      <c r="I87" s="39"/>
      <c r="J87" s="48"/>
    </row>
    <row r="88" spans="1:10" ht="18.75" thickBot="1" x14ac:dyDescent="0.3">
      <c r="A88" s="88" t="s">
        <v>68</v>
      </c>
      <c r="B88" s="77" t="s">
        <v>69</v>
      </c>
      <c r="C88" s="78"/>
      <c r="D88" s="79"/>
      <c r="E88" s="80"/>
      <c r="F88" s="80"/>
      <c r="G88" s="76">
        <f>SUM(F91:F94)</f>
        <v>0</v>
      </c>
      <c r="H88" s="81"/>
      <c r="I88" s="76" t="e">
        <f>SUM(H91:H94)</f>
        <v>#DIV/0!</v>
      </c>
    </row>
    <row r="89" spans="1:10" x14ac:dyDescent="0.3">
      <c r="A89" s="32"/>
      <c r="B89" s="33"/>
      <c r="C89" s="34"/>
      <c r="D89" s="35"/>
      <c r="E89" s="34"/>
      <c r="F89" s="34"/>
      <c r="G89" s="32"/>
      <c r="H89" s="32"/>
      <c r="I89" s="36"/>
    </row>
    <row r="90" spans="1:10" ht="30" x14ac:dyDescent="0.3">
      <c r="A90" s="71"/>
      <c r="B90" s="89" t="s">
        <v>70</v>
      </c>
      <c r="C90" s="37"/>
      <c r="D90" s="38"/>
      <c r="E90" s="37"/>
      <c r="F90" s="37"/>
      <c r="G90" s="46"/>
      <c r="H90" s="46"/>
      <c r="I90" s="49"/>
    </row>
    <row r="91" spans="1:10" ht="21" x14ac:dyDescent="0.35">
      <c r="A91" s="71" t="s">
        <v>448</v>
      </c>
      <c r="B91" s="71" t="s">
        <v>71</v>
      </c>
      <c r="C91" s="37"/>
      <c r="D91" s="68" t="s">
        <v>395</v>
      </c>
      <c r="F91" s="73">
        <f t="shared" ref="F91:F94" si="11">+C91*E91</f>
        <v>0</v>
      </c>
      <c r="G91" s="74"/>
      <c r="H91" s="75" t="e">
        <f>+F91/$G$403</f>
        <v>#DIV/0!</v>
      </c>
      <c r="I91" s="39"/>
    </row>
    <row r="92" spans="1:10" ht="21" x14ac:dyDescent="0.35">
      <c r="A92" s="71" t="s">
        <v>449</v>
      </c>
      <c r="B92" s="71" t="s">
        <v>72</v>
      </c>
      <c r="C92" s="37"/>
      <c r="D92" s="68" t="s">
        <v>395</v>
      </c>
      <c r="F92" s="73">
        <f t="shared" si="11"/>
        <v>0</v>
      </c>
      <c r="G92" s="74"/>
      <c r="H92" s="75" t="e">
        <f>+F92/$G$403</f>
        <v>#DIV/0!</v>
      </c>
      <c r="I92" s="39"/>
    </row>
    <row r="93" spans="1:10" ht="21" x14ac:dyDescent="0.35">
      <c r="A93" s="71" t="s">
        <v>450</v>
      </c>
      <c r="B93" s="71" t="s">
        <v>73</v>
      </c>
      <c r="C93" s="37"/>
      <c r="D93" s="68" t="s">
        <v>395</v>
      </c>
      <c r="F93" s="73">
        <f t="shared" si="11"/>
        <v>0</v>
      </c>
      <c r="G93" s="74"/>
      <c r="H93" s="75" t="e">
        <f>+F93/$G$403</f>
        <v>#DIV/0!</v>
      </c>
      <c r="I93" s="39"/>
    </row>
    <row r="94" spans="1:10" ht="21" x14ac:dyDescent="0.35">
      <c r="A94" s="71" t="s">
        <v>451</v>
      </c>
      <c r="B94" s="71" t="s">
        <v>67</v>
      </c>
      <c r="C94" s="37"/>
      <c r="D94" s="68" t="s">
        <v>395</v>
      </c>
      <c r="F94" s="73">
        <f t="shared" si="11"/>
        <v>0</v>
      </c>
      <c r="G94" s="74"/>
      <c r="H94" s="75" t="e">
        <f>+F94/$G$403</f>
        <v>#DIV/0!</v>
      </c>
      <c r="I94" s="39"/>
    </row>
    <row r="95" spans="1:10" ht="21.75" thickBot="1" x14ac:dyDescent="0.4">
      <c r="A95" s="43"/>
      <c r="B95" s="43"/>
      <c r="C95" s="34"/>
      <c r="D95" s="35"/>
      <c r="E95" s="42"/>
      <c r="F95" s="39"/>
      <c r="G95" s="40"/>
      <c r="H95" s="44"/>
      <c r="I95" s="39"/>
    </row>
    <row r="96" spans="1:10" ht="18.75" thickBot="1" x14ac:dyDescent="0.3">
      <c r="A96" s="88" t="s">
        <v>74</v>
      </c>
      <c r="B96" s="77" t="s">
        <v>75</v>
      </c>
      <c r="C96" s="78"/>
      <c r="D96" s="79"/>
      <c r="E96" s="80"/>
      <c r="F96" s="80"/>
      <c r="G96" s="76">
        <f>SUM(F99:F101)</f>
        <v>0</v>
      </c>
      <c r="H96" s="81"/>
      <c r="I96" s="76" t="e">
        <f>SUM(H99:H101)</f>
        <v>#DIV/0!</v>
      </c>
    </row>
    <row r="97" spans="1:9" x14ac:dyDescent="0.3">
      <c r="A97" s="32"/>
      <c r="B97" s="33"/>
      <c r="C97" s="34"/>
      <c r="D97" s="35"/>
      <c r="E97" s="34"/>
      <c r="F97" s="34"/>
      <c r="G97" s="32"/>
      <c r="H97" s="32"/>
      <c r="I97" s="36"/>
    </row>
    <row r="98" spans="1:9" ht="21" x14ac:dyDescent="0.35">
      <c r="A98" s="71" t="s">
        <v>452</v>
      </c>
      <c r="B98" s="71" t="s">
        <v>76</v>
      </c>
      <c r="C98" s="37"/>
      <c r="D98" s="68" t="s">
        <v>396</v>
      </c>
      <c r="F98" s="39"/>
      <c r="G98" s="40"/>
      <c r="H98" s="44"/>
      <c r="I98" s="39"/>
    </row>
    <row r="99" spans="1:9" ht="21" x14ac:dyDescent="0.35">
      <c r="A99" s="71" t="s">
        <v>453</v>
      </c>
      <c r="B99" s="71" t="s">
        <v>77</v>
      </c>
      <c r="C99" s="37"/>
      <c r="D99" s="68" t="s">
        <v>396</v>
      </c>
      <c r="F99" s="73">
        <f t="shared" ref="F99:F101" si="12">+C99*E99</f>
        <v>0</v>
      </c>
      <c r="G99" s="74"/>
      <c r="H99" s="75" t="e">
        <f>+F99/$G$403</f>
        <v>#DIV/0!</v>
      </c>
      <c r="I99" s="39"/>
    </row>
    <row r="100" spans="1:9" ht="21" x14ac:dyDescent="0.35">
      <c r="A100" s="71" t="s">
        <v>454</v>
      </c>
      <c r="B100" s="71" t="s">
        <v>78</v>
      </c>
      <c r="C100" s="37"/>
      <c r="D100" s="68" t="s">
        <v>392</v>
      </c>
      <c r="F100" s="73">
        <f t="shared" si="12"/>
        <v>0</v>
      </c>
      <c r="G100" s="74"/>
      <c r="H100" s="75" t="e">
        <f>+F100/$G$403</f>
        <v>#DIV/0!</v>
      </c>
      <c r="I100" s="39"/>
    </row>
    <row r="101" spans="1:9" ht="21" x14ac:dyDescent="0.35">
      <c r="A101" s="71" t="s">
        <v>455</v>
      </c>
      <c r="B101" s="71" t="s">
        <v>23</v>
      </c>
      <c r="C101" s="37"/>
      <c r="D101" s="68" t="s">
        <v>392</v>
      </c>
      <c r="F101" s="73">
        <f t="shared" si="12"/>
        <v>0</v>
      </c>
      <c r="G101" s="74"/>
      <c r="H101" s="75" t="e">
        <f>+F101/$G$403</f>
        <v>#DIV/0!</v>
      </c>
      <c r="I101" s="39"/>
    </row>
    <row r="102" spans="1:9" ht="21.75" thickBot="1" x14ac:dyDescent="0.4">
      <c r="A102" s="43"/>
      <c r="B102" s="43"/>
      <c r="C102" s="34"/>
      <c r="D102" s="35"/>
      <c r="E102" s="42"/>
      <c r="F102" s="39"/>
      <c r="G102" s="40"/>
      <c r="H102" s="44"/>
      <c r="I102" s="39"/>
    </row>
    <row r="103" spans="1:9" ht="18.75" thickBot="1" x14ac:dyDescent="0.3">
      <c r="A103" s="88">
        <v>9</v>
      </c>
      <c r="B103" s="77" t="s">
        <v>79</v>
      </c>
      <c r="C103" s="78"/>
      <c r="D103" s="79"/>
      <c r="E103" s="80"/>
      <c r="F103" s="80"/>
      <c r="G103" s="76">
        <f>SUM(F105:F110)</f>
        <v>0</v>
      </c>
      <c r="H103" s="81"/>
      <c r="I103" s="76" t="e">
        <f>SUM(H105:H110)</f>
        <v>#DIV/0!</v>
      </c>
    </row>
    <row r="104" spans="1:9" x14ac:dyDescent="0.3">
      <c r="A104" s="32"/>
      <c r="B104" s="33"/>
      <c r="C104" s="34"/>
      <c r="D104" s="35"/>
      <c r="E104" s="34"/>
      <c r="F104" s="34"/>
      <c r="G104" s="32"/>
      <c r="H104" s="32"/>
      <c r="I104" s="36"/>
    </row>
    <row r="105" spans="1:9" ht="30.75" x14ac:dyDescent="0.35">
      <c r="A105" s="71" t="s">
        <v>456</v>
      </c>
      <c r="B105" s="71" t="s">
        <v>80</v>
      </c>
      <c r="C105" s="34"/>
      <c r="D105" s="68" t="s">
        <v>395</v>
      </c>
      <c r="F105" s="73">
        <f t="shared" ref="F105:F110" si="13">+C105*E105</f>
        <v>0</v>
      </c>
      <c r="G105" s="74"/>
      <c r="H105" s="75" t="e">
        <f t="shared" ref="H105:H110" si="14">+F105/$G$403</f>
        <v>#DIV/0!</v>
      </c>
      <c r="I105" s="39"/>
    </row>
    <row r="106" spans="1:9" ht="21" x14ac:dyDescent="0.35">
      <c r="A106" s="71" t="s">
        <v>457</v>
      </c>
      <c r="B106" s="71" t="s">
        <v>81</v>
      </c>
      <c r="C106" s="34"/>
      <c r="D106" s="68" t="s">
        <v>396</v>
      </c>
      <c r="F106" s="73">
        <f t="shared" si="13"/>
        <v>0</v>
      </c>
      <c r="G106" s="74"/>
      <c r="H106" s="75" t="e">
        <f t="shared" si="14"/>
        <v>#DIV/0!</v>
      </c>
      <c r="I106" s="39"/>
    </row>
    <row r="107" spans="1:9" ht="21" x14ac:dyDescent="0.35">
      <c r="A107" s="71" t="s">
        <v>458</v>
      </c>
      <c r="B107" s="71" t="s">
        <v>82</v>
      </c>
      <c r="C107" s="34"/>
      <c r="D107" s="68" t="s">
        <v>396</v>
      </c>
      <c r="F107" s="73">
        <f t="shared" si="13"/>
        <v>0</v>
      </c>
      <c r="G107" s="74"/>
      <c r="H107" s="75" t="e">
        <f t="shared" si="14"/>
        <v>#DIV/0!</v>
      </c>
      <c r="I107" s="39"/>
    </row>
    <row r="108" spans="1:9" ht="21" x14ac:dyDescent="0.35">
      <c r="A108" s="71" t="s">
        <v>459</v>
      </c>
      <c r="B108" s="71" t="s">
        <v>83</v>
      </c>
      <c r="C108" s="34"/>
      <c r="D108" s="68" t="s">
        <v>396</v>
      </c>
      <c r="F108" s="73">
        <f t="shared" si="13"/>
        <v>0</v>
      </c>
      <c r="G108" s="74"/>
      <c r="H108" s="75" t="e">
        <f t="shared" si="14"/>
        <v>#DIV/0!</v>
      </c>
      <c r="I108" s="39"/>
    </row>
    <row r="109" spans="1:9" ht="21" x14ac:dyDescent="0.35">
      <c r="A109" s="71" t="s">
        <v>460</v>
      </c>
      <c r="B109" s="71" t="s">
        <v>84</v>
      </c>
      <c r="C109" s="34"/>
      <c r="D109" s="68" t="s">
        <v>396</v>
      </c>
      <c r="F109" s="73">
        <f t="shared" si="13"/>
        <v>0</v>
      </c>
      <c r="G109" s="74"/>
      <c r="H109" s="75" t="e">
        <f t="shared" si="14"/>
        <v>#DIV/0!</v>
      </c>
      <c r="I109" s="39"/>
    </row>
    <row r="110" spans="1:9" ht="21" x14ac:dyDescent="0.35">
      <c r="A110" s="71" t="s">
        <v>461</v>
      </c>
      <c r="B110" s="71" t="s">
        <v>23</v>
      </c>
      <c r="C110" s="34"/>
      <c r="D110" s="68" t="s">
        <v>392</v>
      </c>
      <c r="F110" s="73">
        <f t="shared" si="13"/>
        <v>0</v>
      </c>
      <c r="G110" s="74"/>
      <c r="H110" s="75" t="e">
        <f t="shared" si="14"/>
        <v>#DIV/0!</v>
      </c>
      <c r="I110" s="39"/>
    </row>
    <row r="111" spans="1:9" ht="21.75" thickBot="1" x14ac:dyDescent="0.4">
      <c r="A111" s="58"/>
      <c r="B111" s="54"/>
      <c r="C111" s="34"/>
      <c r="D111" s="55"/>
      <c r="E111" s="42"/>
      <c r="F111" s="39"/>
      <c r="G111" s="40"/>
      <c r="H111" s="44"/>
      <c r="I111" s="39"/>
    </row>
    <row r="112" spans="1:9" ht="18.75" thickBot="1" x14ac:dyDescent="0.3">
      <c r="A112" s="88" t="s">
        <v>85</v>
      </c>
      <c r="B112" s="77" t="s">
        <v>86</v>
      </c>
      <c r="C112" s="78"/>
      <c r="D112" s="79"/>
      <c r="E112" s="80"/>
      <c r="F112" s="80"/>
      <c r="G112" s="76">
        <f>SUM(F115:F126)</f>
        <v>0</v>
      </c>
      <c r="H112" s="81"/>
      <c r="I112" s="76" t="e">
        <f>SUM(H115:H126)</f>
        <v>#DIV/0!</v>
      </c>
    </row>
    <row r="113" spans="1:9" x14ac:dyDescent="0.3">
      <c r="A113" s="32"/>
      <c r="B113" s="33"/>
      <c r="C113" s="34"/>
      <c r="D113" s="35"/>
      <c r="E113" s="34"/>
      <c r="F113" s="34"/>
      <c r="G113" s="32"/>
      <c r="H113" s="32"/>
      <c r="I113" s="36"/>
    </row>
    <row r="114" spans="1:9" ht="21" x14ac:dyDescent="0.35">
      <c r="A114" s="71" t="s">
        <v>462</v>
      </c>
      <c r="B114" s="71" t="s">
        <v>87</v>
      </c>
      <c r="C114" s="34"/>
      <c r="D114" s="55"/>
      <c r="E114" s="42"/>
      <c r="F114" s="39"/>
      <c r="G114" s="40"/>
      <c r="H114" s="44"/>
      <c r="I114" s="39"/>
    </row>
    <row r="115" spans="1:9" ht="21" x14ac:dyDescent="0.35">
      <c r="A115" s="71" t="s">
        <v>463</v>
      </c>
      <c r="B115" s="71" t="s">
        <v>88</v>
      </c>
      <c r="C115" s="34"/>
      <c r="D115" s="68" t="s">
        <v>395</v>
      </c>
      <c r="F115" s="73">
        <f t="shared" ref="F115:F126" si="15">+C115*E115</f>
        <v>0</v>
      </c>
      <c r="G115" s="74"/>
      <c r="H115" s="75" t="e">
        <f t="shared" ref="H115:H120" si="16">+F115/$G$403</f>
        <v>#DIV/0!</v>
      </c>
      <c r="I115" s="39"/>
    </row>
    <row r="116" spans="1:9" ht="30.75" x14ac:dyDescent="0.35">
      <c r="A116" s="71" t="s">
        <v>464</v>
      </c>
      <c r="B116" s="71" t="s">
        <v>89</v>
      </c>
      <c r="C116" s="34"/>
      <c r="D116" s="68" t="s">
        <v>395</v>
      </c>
      <c r="F116" s="73">
        <f t="shared" si="15"/>
        <v>0</v>
      </c>
      <c r="G116" s="74"/>
      <c r="H116" s="75" t="e">
        <f t="shared" si="16"/>
        <v>#DIV/0!</v>
      </c>
      <c r="I116" s="39"/>
    </row>
    <row r="117" spans="1:9" ht="30.75" x14ac:dyDescent="0.35">
      <c r="A117" s="71" t="s">
        <v>465</v>
      </c>
      <c r="B117" s="71" t="s">
        <v>90</v>
      </c>
      <c r="C117" s="34"/>
      <c r="D117" s="68" t="s">
        <v>396</v>
      </c>
      <c r="F117" s="73">
        <f t="shared" si="15"/>
        <v>0</v>
      </c>
      <c r="G117" s="74"/>
      <c r="H117" s="75" t="e">
        <f t="shared" si="16"/>
        <v>#DIV/0!</v>
      </c>
      <c r="I117" s="39"/>
    </row>
    <row r="118" spans="1:9" ht="21" x14ac:dyDescent="0.35">
      <c r="A118" s="71" t="s">
        <v>466</v>
      </c>
      <c r="B118" s="71" t="s">
        <v>91</v>
      </c>
      <c r="C118" s="34"/>
      <c r="D118" s="68" t="s">
        <v>395</v>
      </c>
      <c r="F118" s="73">
        <f t="shared" si="15"/>
        <v>0</v>
      </c>
      <c r="G118" s="74"/>
      <c r="H118" s="75" t="e">
        <f t="shared" si="16"/>
        <v>#DIV/0!</v>
      </c>
      <c r="I118" s="39"/>
    </row>
    <row r="119" spans="1:9" ht="21" x14ac:dyDescent="0.35">
      <c r="A119" s="71" t="s">
        <v>467</v>
      </c>
      <c r="B119" s="71" t="s">
        <v>92</v>
      </c>
      <c r="C119" s="34"/>
      <c r="D119" s="68" t="s">
        <v>395</v>
      </c>
      <c r="F119" s="73">
        <f t="shared" si="15"/>
        <v>0</v>
      </c>
      <c r="G119" s="74"/>
      <c r="H119" s="75" t="e">
        <f t="shared" si="16"/>
        <v>#DIV/0!</v>
      </c>
      <c r="I119" s="39"/>
    </row>
    <row r="120" spans="1:9" ht="21" x14ac:dyDescent="0.35">
      <c r="A120" s="71" t="s">
        <v>468</v>
      </c>
      <c r="B120" s="71" t="s">
        <v>93</v>
      </c>
      <c r="C120" s="34"/>
      <c r="D120" s="68" t="s">
        <v>395</v>
      </c>
      <c r="F120" s="73">
        <f t="shared" si="15"/>
        <v>0</v>
      </c>
      <c r="G120" s="74"/>
      <c r="H120" s="75" t="e">
        <f t="shared" si="16"/>
        <v>#DIV/0!</v>
      </c>
      <c r="I120" s="39"/>
    </row>
    <row r="121" spans="1:9" ht="21" x14ac:dyDescent="0.35">
      <c r="A121" s="71" t="s">
        <v>469</v>
      </c>
      <c r="B121" s="71" t="s">
        <v>94</v>
      </c>
      <c r="C121" s="34"/>
      <c r="D121" s="68"/>
      <c r="F121" s="73"/>
      <c r="G121" s="74"/>
      <c r="H121" s="75"/>
      <c r="I121" s="39"/>
    </row>
    <row r="122" spans="1:9" ht="21" x14ac:dyDescent="0.35">
      <c r="A122" s="71" t="s">
        <v>470</v>
      </c>
      <c r="B122" s="71" t="s">
        <v>95</v>
      </c>
      <c r="C122" s="34"/>
      <c r="D122" s="68" t="s">
        <v>393</v>
      </c>
      <c r="F122" s="73">
        <f t="shared" si="15"/>
        <v>0</v>
      </c>
      <c r="G122" s="74"/>
      <c r="H122" s="75" t="e">
        <f>+F122/$G$403</f>
        <v>#DIV/0!</v>
      </c>
      <c r="I122" s="39"/>
    </row>
    <row r="123" spans="1:9" ht="21" x14ac:dyDescent="0.35">
      <c r="A123" s="71" t="s">
        <v>471</v>
      </c>
      <c r="B123" s="71" t="s">
        <v>96</v>
      </c>
      <c r="C123" s="34"/>
      <c r="D123" s="68" t="s">
        <v>395</v>
      </c>
      <c r="F123" s="73">
        <f t="shared" si="15"/>
        <v>0</v>
      </c>
      <c r="G123" s="74"/>
      <c r="H123" s="75" t="e">
        <f>+F123/$G$403</f>
        <v>#DIV/0!</v>
      </c>
      <c r="I123" s="39"/>
    </row>
    <row r="124" spans="1:9" ht="21" x14ac:dyDescent="0.35">
      <c r="A124" s="71" t="s">
        <v>472</v>
      </c>
      <c r="B124" s="71" t="s">
        <v>97</v>
      </c>
      <c r="C124" s="34"/>
      <c r="D124" s="68"/>
      <c r="F124" s="73"/>
      <c r="G124" s="74"/>
      <c r="H124" s="75"/>
      <c r="I124" s="39"/>
    </row>
    <row r="125" spans="1:9" ht="30.75" x14ac:dyDescent="0.35">
      <c r="A125" s="71" t="s">
        <v>473</v>
      </c>
      <c r="B125" s="71" t="s">
        <v>98</v>
      </c>
      <c r="C125" s="34"/>
      <c r="D125" s="68" t="s">
        <v>396</v>
      </c>
      <c r="F125" s="73">
        <f t="shared" si="15"/>
        <v>0</v>
      </c>
      <c r="G125" s="74"/>
      <c r="H125" s="75" t="e">
        <f>+F125/$G$403</f>
        <v>#DIV/0!</v>
      </c>
      <c r="I125" s="39"/>
    </row>
    <row r="126" spans="1:9" ht="21" x14ac:dyDescent="0.35">
      <c r="A126" s="71" t="s">
        <v>474</v>
      </c>
      <c r="B126" s="71" t="s">
        <v>23</v>
      </c>
      <c r="C126" s="34"/>
      <c r="D126" s="68" t="s">
        <v>392</v>
      </c>
      <c r="F126" s="73">
        <f t="shared" si="15"/>
        <v>0</v>
      </c>
      <c r="G126" s="74"/>
      <c r="H126" s="75" t="e">
        <f>+F126/$G$403</f>
        <v>#DIV/0!</v>
      </c>
      <c r="I126" s="39"/>
    </row>
    <row r="127" spans="1:9" ht="21.75" thickBot="1" x14ac:dyDescent="0.4">
      <c r="A127" s="53"/>
      <c r="B127" s="54"/>
      <c r="C127" s="34"/>
      <c r="D127" s="55"/>
      <c r="E127" s="42"/>
      <c r="F127" s="39"/>
      <c r="G127" s="40"/>
      <c r="H127" s="44"/>
      <c r="I127" s="39"/>
    </row>
    <row r="128" spans="1:9" ht="18.75" thickBot="1" x14ac:dyDescent="0.3">
      <c r="A128" s="88" t="s">
        <v>99</v>
      </c>
      <c r="B128" s="77" t="s">
        <v>100</v>
      </c>
      <c r="C128" s="78"/>
      <c r="D128" s="79"/>
      <c r="E128" s="80"/>
      <c r="F128" s="80"/>
      <c r="G128" s="76">
        <f>SUM(F131:F134)</f>
        <v>0</v>
      </c>
      <c r="H128" s="81"/>
      <c r="I128" s="76" t="e">
        <f>SUM(H131:H134)</f>
        <v>#DIV/0!</v>
      </c>
    </row>
    <row r="129" spans="1:9" ht="21" x14ac:dyDescent="0.35">
      <c r="A129" s="56"/>
      <c r="B129" s="57"/>
      <c r="C129" s="34"/>
      <c r="D129" s="60"/>
      <c r="E129" s="42"/>
      <c r="F129" s="39"/>
      <c r="G129" s="40"/>
      <c r="H129" s="44"/>
      <c r="I129" s="39"/>
    </row>
    <row r="130" spans="1:9" ht="21" x14ac:dyDescent="0.35">
      <c r="A130" s="71"/>
      <c r="B130" s="89" t="s">
        <v>475</v>
      </c>
      <c r="C130" s="34"/>
      <c r="D130" s="55"/>
      <c r="E130" s="42"/>
      <c r="F130" s="39"/>
      <c r="G130" s="40"/>
      <c r="H130" s="44"/>
      <c r="I130" s="39"/>
    </row>
    <row r="131" spans="1:9" ht="21" x14ac:dyDescent="0.35">
      <c r="A131" s="71" t="s">
        <v>478</v>
      </c>
      <c r="B131" s="71" t="s">
        <v>101</v>
      </c>
      <c r="C131" s="34"/>
      <c r="D131" s="55"/>
      <c r="E131" s="42"/>
      <c r="F131" s="39"/>
      <c r="G131" s="40"/>
      <c r="H131" s="44"/>
      <c r="I131" s="39"/>
    </row>
    <row r="132" spans="1:9" ht="21" x14ac:dyDescent="0.35">
      <c r="A132" s="71" t="s">
        <v>476</v>
      </c>
      <c r="B132" s="71" t="s">
        <v>102</v>
      </c>
      <c r="C132" s="34"/>
      <c r="D132" s="68" t="s">
        <v>392</v>
      </c>
      <c r="F132" s="73">
        <f t="shared" ref="F132:F134" si="17">+C132*E132</f>
        <v>0</v>
      </c>
      <c r="G132" s="40"/>
      <c r="H132" s="73" t="e">
        <f>+F132/$G$403</f>
        <v>#DIV/0!</v>
      </c>
      <c r="I132" s="39"/>
    </row>
    <row r="133" spans="1:9" ht="21" x14ac:dyDescent="0.35">
      <c r="A133" s="71" t="s">
        <v>477</v>
      </c>
      <c r="B133" s="71" t="s">
        <v>103</v>
      </c>
      <c r="C133" s="34"/>
      <c r="D133" s="68" t="s">
        <v>392</v>
      </c>
      <c r="F133" s="73">
        <f t="shared" si="17"/>
        <v>0</v>
      </c>
      <c r="G133" s="40"/>
      <c r="H133" s="73" t="e">
        <f>+F133/$G$403</f>
        <v>#DIV/0!</v>
      </c>
      <c r="I133" s="39"/>
    </row>
    <row r="134" spans="1:9" ht="21" x14ac:dyDescent="0.35">
      <c r="A134" s="71" t="s">
        <v>479</v>
      </c>
      <c r="B134" s="71" t="s">
        <v>23</v>
      </c>
      <c r="C134" s="34"/>
      <c r="D134" s="68" t="s">
        <v>392</v>
      </c>
      <c r="F134" s="73">
        <f t="shared" si="17"/>
        <v>0</v>
      </c>
      <c r="G134" s="40"/>
      <c r="H134" s="73" t="e">
        <f>+F134/$G$403</f>
        <v>#DIV/0!</v>
      </c>
      <c r="I134" s="39"/>
    </row>
    <row r="135" spans="1:9" ht="21.75" thickBot="1" x14ac:dyDescent="0.4">
      <c r="A135" s="53"/>
      <c r="B135" s="54"/>
      <c r="C135" s="34"/>
      <c r="D135" s="55"/>
      <c r="E135" s="42"/>
      <c r="F135" s="39"/>
      <c r="G135" s="40"/>
      <c r="H135" s="44"/>
      <c r="I135" s="39"/>
    </row>
    <row r="136" spans="1:9" ht="18.75" thickBot="1" x14ac:dyDescent="0.3">
      <c r="A136" s="88" t="s">
        <v>104</v>
      </c>
      <c r="B136" s="77" t="s">
        <v>105</v>
      </c>
      <c r="C136" s="78"/>
      <c r="D136" s="79"/>
      <c r="E136" s="80"/>
      <c r="F136" s="80"/>
      <c r="G136" s="76">
        <f>SUM(F140:F141)</f>
        <v>0</v>
      </c>
      <c r="H136" s="81"/>
      <c r="I136" s="76" t="e">
        <f>SUM(H140:H141)</f>
        <v>#DIV/0!</v>
      </c>
    </row>
    <row r="137" spans="1:9" ht="21" x14ac:dyDescent="0.35">
      <c r="A137" s="53"/>
      <c r="B137" s="54"/>
      <c r="C137" s="37"/>
      <c r="D137" s="60"/>
      <c r="E137" s="42"/>
      <c r="F137" s="39"/>
      <c r="G137" s="40"/>
      <c r="H137" s="44"/>
      <c r="I137" s="39"/>
    </row>
    <row r="138" spans="1:9" ht="21" x14ac:dyDescent="0.35">
      <c r="A138" s="71"/>
      <c r="B138" s="89" t="s">
        <v>106</v>
      </c>
      <c r="C138" s="37"/>
      <c r="D138" s="60"/>
      <c r="E138" s="42"/>
      <c r="F138" s="39"/>
      <c r="G138" s="40"/>
      <c r="H138" s="44"/>
      <c r="I138" s="39"/>
    </row>
    <row r="139" spans="1:9" ht="21" x14ac:dyDescent="0.35">
      <c r="A139" s="71" t="s">
        <v>480</v>
      </c>
      <c r="B139" s="71" t="s">
        <v>107</v>
      </c>
      <c r="C139" s="37"/>
      <c r="D139" s="60"/>
      <c r="E139" s="42"/>
      <c r="F139" s="39"/>
      <c r="G139" s="40"/>
      <c r="H139" s="44"/>
      <c r="I139" s="39"/>
    </row>
    <row r="140" spans="1:9" ht="21" x14ac:dyDescent="0.35">
      <c r="A140" s="71" t="s">
        <v>481</v>
      </c>
      <c r="B140" s="71" t="s">
        <v>108</v>
      </c>
      <c r="C140" s="37"/>
      <c r="D140" s="68" t="s">
        <v>392</v>
      </c>
      <c r="F140" s="73">
        <f t="shared" ref="F140:F141" si="18">+C140*E140</f>
        <v>0</v>
      </c>
      <c r="G140" s="74"/>
      <c r="H140" s="73" t="e">
        <f>+F140/$G$403</f>
        <v>#DIV/0!</v>
      </c>
      <c r="I140" s="39"/>
    </row>
    <row r="141" spans="1:9" ht="21" x14ac:dyDescent="0.35">
      <c r="A141" s="71" t="s">
        <v>482</v>
      </c>
      <c r="B141" s="71" t="s">
        <v>23</v>
      </c>
      <c r="C141" s="37"/>
      <c r="D141" s="68" t="s">
        <v>392</v>
      </c>
      <c r="F141" s="73">
        <f t="shared" si="18"/>
        <v>0</v>
      </c>
      <c r="G141" s="74"/>
      <c r="H141" s="73" t="e">
        <f>+F141/$G$403</f>
        <v>#DIV/0!</v>
      </c>
      <c r="I141" s="39"/>
    </row>
    <row r="142" spans="1:9" ht="21.75" thickBot="1" x14ac:dyDescent="0.4">
      <c r="A142" s="59"/>
      <c r="B142" s="54"/>
      <c r="C142" s="34"/>
      <c r="D142" s="55"/>
      <c r="E142" s="42"/>
      <c r="F142" s="39"/>
      <c r="G142" s="40"/>
      <c r="H142" s="44"/>
      <c r="I142" s="39"/>
    </row>
    <row r="143" spans="1:9" ht="18.75" thickBot="1" x14ac:dyDescent="0.3">
      <c r="A143" s="88" t="s">
        <v>109</v>
      </c>
      <c r="B143" s="77" t="s">
        <v>110</v>
      </c>
      <c r="C143" s="78"/>
      <c r="D143" s="79"/>
      <c r="E143" s="80"/>
      <c r="F143" s="80"/>
      <c r="G143" s="76">
        <f>SUM(F147:F159)</f>
        <v>0</v>
      </c>
      <c r="H143" s="81"/>
      <c r="I143" s="76" t="e">
        <f>SUM(H147:H159)</f>
        <v>#DIV/0!</v>
      </c>
    </row>
    <row r="144" spans="1:9" ht="21" x14ac:dyDescent="0.35">
      <c r="A144" s="56"/>
      <c r="B144" s="57"/>
      <c r="C144" s="34"/>
      <c r="D144" s="60"/>
      <c r="E144" s="42"/>
      <c r="F144" s="39"/>
      <c r="G144" s="40"/>
      <c r="H144" s="44"/>
      <c r="I144" s="39"/>
    </row>
    <row r="145" spans="1:9" ht="21" x14ac:dyDescent="0.35">
      <c r="A145" s="71"/>
      <c r="B145" s="89" t="s">
        <v>483</v>
      </c>
      <c r="C145" s="37"/>
      <c r="D145" s="60"/>
      <c r="E145" s="42"/>
      <c r="F145" s="39"/>
      <c r="G145" s="40"/>
      <c r="H145" s="44"/>
      <c r="I145" s="39"/>
    </row>
    <row r="146" spans="1:9" ht="21" x14ac:dyDescent="0.35">
      <c r="A146" s="71" t="s">
        <v>484</v>
      </c>
      <c r="B146" s="71" t="s">
        <v>111</v>
      </c>
      <c r="C146" s="37"/>
      <c r="D146" s="60"/>
      <c r="E146" s="42"/>
      <c r="F146" s="39"/>
      <c r="G146" s="40"/>
      <c r="H146" s="44"/>
      <c r="I146" s="39"/>
    </row>
    <row r="147" spans="1:9" ht="21" x14ac:dyDescent="0.35">
      <c r="A147" s="71" t="s">
        <v>485</v>
      </c>
      <c r="B147" s="71" t="s">
        <v>112</v>
      </c>
      <c r="C147" s="37"/>
      <c r="D147" s="68" t="s">
        <v>392</v>
      </c>
      <c r="F147" s="73">
        <f t="shared" ref="F147:F159" si="19">+C147*E147</f>
        <v>0</v>
      </c>
      <c r="G147" s="74"/>
      <c r="H147" s="75" t="e">
        <f t="shared" ref="H147:H152" si="20">+F147/$G$403</f>
        <v>#DIV/0!</v>
      </c>
      <c r="I147" s="39"/>
    </row>
    <row r="148" spans="1:9" ht="21" x14ac:dyDescent="0.35">
      <c r="A148" s="71" t="s">
        <v>486</v>
      </c>
      <c r="B148" s="71" t="s">
        <v>113</v>
      </c>
      <c r="C148" s="37"/>
      <c r="D148" s="68" t="s">
        <v>392</v>
      </c>
      <c r="F148" s="73">
        <f t="shared" si="19"/>
        <v>0</v>
      </c>
      <c r="G148" s="74"/>
      <c r="H148" s="75" t="e">
        <f t="shared" si="20"/>
        <v>#DIV/0!</v>
      </c>
      <c r="I148" s="39"/>
    </row>
    <row r="149" spans="1:9" ht="21" x14ac:dyDescent="0.35">
      <c r="A149" s="71" t="s">
        <v>487</v>
      </c>
      <c r="B149" s="71" t="s">
        <v>114</v>
      </c>
      <c r="C149" s="37"/>
      <c r="D149" s="68" t="s">
        <v>392</v>
      </c>
      <c r="F149" s="73">
        <f t="shared" si="19"/>
        <v>0</v>
      </c>
      <c r="G149" s="74"/>
      <c r="H149" s="75" t="e">
        <f t="shared" si="20"/>
        <v>#DIV/0!</v>
      </c>
      <c r="I149" s="39"/>
    </row>
    <row r="150" spans="1:9" ht="21" x14ac:dyDescent="0.35">
      <c r="A150" s="71" t="s">
        <v>488</v>
      </c>
      <c r="B150" s="71" t="s">
        <v>115</v>
      </c>
      <c r="C150" s="37"/>
      <c r="D150" s="68" t="s">
        <v>392</v>
      </c>
      <c r="F150" s="73">
        <f t="shared" si="19"/>
        <v>0</v>
      </c>
      <c r="G150" s="74"/>
      <c r="H150" s="75" t="e">
        <f t="shared" si="20"/>
        <v>#DIV/0!</v>
      </c>
      <c r="I150" s="39"/>
    </row>
    <row r="151" spans="1:9" ht="49.5" customHeight="1" x14ac:dyDescent="0.35">
      <c r="A151" s="71" t="s">
        <v>489</v>
      </c>
      <c r="B151" s="71" t="s">
        <v>116</v>
      </c>
      <c r="C151" s="37"/>
      <c r="D151" s="68" t="s">
        <v>392</v>
      </c>
      <c r="F151" s="73">
        <f t="shared" si="19"/>
        <v>0</v>
      </c>
      <c r="G151" s="74"/>
      <c r="H151" s="75" t="e">
        <f t="shared" si="20"/>
        <v>#DIV/0!</v>
      </c>
      <c r="I151" s="39"/>
    </row>
    <row r="152" spans="1:9" ht="21" x14ac:dyDescent="0.35">
      <c r="A152" s="71" t="s">
        <v>490</v>
      </c>
      <c r="B152" s="71" t="s">
        <v>117</v>
      </c>
      <c r="C152" s="37"/>
      <c r="D152" s="68" t="s">
        <v>392</v>
      </c>
      <c r="F152" s="73">
        <f t="shared" si="19"/>
        <v>0</v>
      </c>
      <c r="G152" s="74"/>
      <c r="H152" s="75" t="e">
        <f t="shared" si="20"/>
        <v>#DIV/0!</v>
      </c>
      <c r="I152" s="39"/>
    </row>
    <row r="153" spans="1:9" ht="21" x14ac:dyDescent="0.35">
      <c r="A153" s="71" t="s">
        <v>491</v>
      </c>
      <c r="B153" s="71" t="s">
        <v>118</v>
      </c>
      <c r="C153" s="37"/>
      <c r="D153" s="68" t="s">
        <v>392</v>
      </c>
      <c r="F153" s="73">
        <f t="shared" si="19"/>
        <v>0</v>
      </c>
      <c r="G153" s="74"/>
      <c r="H153" s="75"/>
      <c r="I153" s="39"/>
    </row>
    <row r="154" spans="1:9" ht="21" x14ac:dyDescent="0.35">
      <c r="A154" s="71" t="s">
        <v>492</v>
      </c>
      <c r="B154" s="71" t="s">
        <v>119</v>
      </c>
      <c r="C154" s="37"/>
      <c r="D154" s="68" t="s">
        <v>392</v>
      </c>
      <c r="F154" s="73">
        <f t="shared" si="19"/>
        <v>0</v>
      </c>
      <c r="G154" s="74"/>
      <c r="H154" s="75" t="e">
        <f>+F154/$G$403</f>
        <v>#DIV/0!</v>
      </c>
      <c r="I154" s="39"/>
    </row>
    <row r="155" spans="1:9" ht="21" x14ac:dyDescent="0.35">
      <c r="A155" s="71" t="s">
        <v>493</v>
      </c>
      <c r="B155" s="71" t="s">
        <v>120</v>
      </c>
      <c r="C155" s="37"/>
      <c r="D155" s="68"/>
      <c r="F155" s="73">
        <f t="shared" si="19"/>
        <v>0</v>
      </c>
      <c r="G155" s="74"/>
      <c r="H155" s="75"/>
      <c r="I155" s="39"/>
    </row>
    <row r="156" spans="1:9" ht="30.75" x14ac:dyDescent="0.35">
      <c r="A156" s="71" t="s">
        <v>494</v>
      </c>
      <c r="B156" s="71" t="s">
        <v>121</v>
      </c>
      <c r="C156" s="37"/>
      <c r="D156" s="68" t="s">
        <v>393</v>
      </c>
      <c r="F156" s="73">
        <f t="shared" si="19"/>
        <v>0</v>
      </c>
      <c r="G156" s="74"/>
      <c r="H156" s="75" t="e">
        <f>+F156/$G$403</f>
        <v>#DIV/0!</v>
      </c>
      <c r="I156" s="39"/>
    </row>
    <row r="157" spans="1:9" ht="30.75" x14ac:dyDescent="0.35">
      <c r="A157" s="71" t="s">
        <v>495</v>
      </c>
      <c r="B157" s="71" t="s">
        <v>122</v>
      </c>
      <c r="C157" s="37"/>
      <c r="D157" s="68" t="s">
        <v>393</v>
      </c>
      <c r="F157" s="73">
        <f t="shared" si="19"/>
        <v>0</v>
      </c>
      <c r="G157" s="74"/>
      <c r="H157" s="75" t="e">
        <f>+F157/$G$403</f>
        <v>#DIV/0!</v>
      </c>
      <c r="I157" s="39"/>
    </row>
    <row r="158" spans="1:9" ht="30.75" x14ac:dyDescent="0.35">
      <c r="A158" s="71" t="s">
        <v>496</v>
      </c>
      <c r="B158" s="71" t="s">
        <v>123</v>
      </c>
      <c r="C158" s="37"/>
      <c r="D158" s="68" t="s">
        <v>393</v>
      </c>
      <c r="F158" s="73">
        <f t="shared" si="19"/>
        <v>0</v>
      </c>
      <c r="G158" s="74"/>
      <c r="H158" s="75" t="e">
        <f>+F158/$G$403</f>
        <v>#DIV/0!</v>
      </c>
      <c r="I158" s="39"/>
    </row>
    <row r="159" spans="1:9" ht="21" x14ac:dyDescent="0.35">
      <c r="A159" s="71" t="s">
        <v>497</v>
      </c>
      <c r="B159" s="71" t="s">
        <v>23</v>
      </c>
      <c r="C159" s="37"/>
      <c r="D159" s="68" t="s">
        <v>393</v>
      </c>
      <c r="F159" s="73">
        <f t="shared" si="19"/>
        <v>0</v>
      </c>
      <c r="G159" s="74"/>
      <c r="H159" s="75" t="e">
        <f>+F159/$G$403</f>
        <v>#DIV/0!</v>
      </c>
      <c r="I159" s="39"/>
    </row>
    <row r="160" spans="1:9" ht="21.75" thickBot="1" x14ac:dyDescent="0.4">
      <c r="A160" s="59"/>
      <c r="B160" s="54"/>
      <c r="C160" s="34"/>
      <c r="D160" s="55"/>
      <c r="E160" s="42"/>
      <c r="F160" s="39"/>
      <c r="G160" s="40"/>
      <c r="H160" s="44"/>
      <c r="I160" s="39"/>
    </row>
    <row r="161" spans="1:9" ht="18.75" thickBot="1" x14ac:dyDescent="0.3">
      <c r="A161" s="88" t="s">
        <v>124</v>
      </c>
      <c r="B161" s="77" t="s">
        <v>125</v>
      </c>
      <c r="C161" s="78"/>
      <c r="D161" s="79"/>
      <c r="E161" s="80"/>
      <c r="F161" s="80"/>
      <c r="G161" s="76">
        <f>SUM(F163:F165)</f>
        <v>0</v>
      </c>
      <c r="H161" s="81"/>
      <c r="I161" s="76" t="e">
        <f>SUM(H163:H165)</f>
        <v>#DIV/0!</v>
      </c>
    </row>
    <row r="162" spans="1:9" ht="21" x14ac:dyDescent="0.35">
      <c r="A162" s="56"/>
      <c r="B162" s="57"/>
      <c r="C162" s="34"/>
      <c r="D162" s="60"/>
      <c r="E162" s="42"/>
      <c r="F162" s="39"/>
      <c r="G162" s="40"/>
      <c r="H162" s="44"/>
      <c r="I162" s="39"/>
    </row>
    <row r="163" spans="1:9" ht="21" x14ac:dyDescent="0.35">
      <c r="A163" s="71" t="s">
        <v>498</v>
      </c>
      <c r="B163" s="71" t="s">
        <v>126</v>
      </c>
      <c r="C163" s="37"/>
      <c r="D163" s="68" t="s">
        <v>392</v>
      </c>
      <c r="F163" s="73">
        <f t="shared" ref="F163:F165" si="21">+C163*E163</f>
        <v>0</v>
      </c>
      <c r="G163" s="74"/>
      <c r="H163" s="73" t="e">
        <f>+F163/$G$403</f>
        <v>#DIV/0!</v>
      </c>
      <c r="I163" s="39"/>
    </row>
    <row r="164" spans="1:9" ht="21" x14ac:dyDescent="0.35">
      <c r="A164" s="71" t="s">
        <v>499</v>
      </c>
      <c r="B164" s="71" t="s">
        <v>127</v>
      </c>
      <c r="C164" s="37"/>
      <c r="D164" s="68" t="s">
        <v>392</v>
      </c>
      <c r="F164" s="73">
        <f t="shared" si="21"/>
        <v>0</v>
      </c>
      <c r="G164" s="74"/>
      <c r="H164" s="73" t="e">
        <f>+F164/$G$403</f>
        <v>#DIV/0!</v>
      </c>
      <c r="I164" s="39"/>
    </row>
    <row r="165" spans="1:9" ht="21" x14ac:dyDescent="0.35">
      <c r="A165" s="71" t="s">
        <v>500</v>
      </c>
      <c r="B165" s="71" t="s">
        <v>23</v>
      </c>
      <c r="C165" s="37"/>
      <c r="D165" s="68" t="s">
        <v>392</v>
      </c>
      <c r="F165" s="73">
        <f t="shared" si="21"/>
        <v>0</v>
      </c>
      <c r="G165" s="74"/>
      <c r="H165" s="73" t="e">
        <f>+F165/$G$403</f>
        <v>#DIV/0!</v>
      </c>
      <c r="I165" s="39"/>
    </row>
    <row r="166" spans="1:9" ht="21.75" thickBot="1" x14ac:dyDescent="0.4">
      <c r="A166" s="59"/>
      <c r="B166" s="54"/>
      <c r="C166" s="34"/>
      <c r="D166" s="55"/>
      <c r="E166" s="42"/>
      <c r="F166" s="39"/>
      <c r="G166" s="40"/>
      <c r="H166" s="44"/>
      <c r="I166" s="39"/>
    </row>
    <row r="167" spans="1:9" ht="18.75" thickBot="1" x14ac:dyDescent="0.3">
      <c r="A167" s="88" t="s">
        <v>128</v>
      </c>
      <c r="B167" s="77" t="s">
        <v>129</v>
      </c>
      <c r="C167" s="78"/>
      <c r="D167" s="79"/>
      <c r="E167" s="80"/>
      <c r="F167" s="80"/>
      <c r="G167" s="76">
        <f>SUM(F170:F180)</f>
        <v>0</v>
      </c>
      <c r="H167" s="81"/>
      <c r="I167" s="76" t="e">
        <f>SUM(H170:H180)</f>
        <v>#DIV/0!</v>
      </c>
    </row>
    <row r="168" spans="1:9" x14ac:dyDescent="0.3">
      <c r="A168" s="32"/>
      <c r="B168" s="33"/>
      <c r="C168" s="34"/>
      <c r="D168" s="35"/>
      <c r="E168" s="34"/>
      <c r="F168" s="34"/>
      <c r="G168" s="32"/>
      <c r="H168" s="32"/>
      <c r="I168" s="36"/>
    </row>
    <row r="169" spans="1:9" x14ac:dyDescent="0.3">
      <c r="A169" s="71"/>
      <c r="B169" s="89" t="s">
        <v>501</v>
      </c>
      <c r="C169" s="37"/>
      <c r="D169" s="38"/>
      <c r="E169" s="34"/>
      <c r="F169" s="34"/>
      <c r="G169" s="32"/>
      <c r="H169" s="32"/>
      <c r="I169" s="36"/>
    </row>
    <row r="170" spans="1:9" x14ac:dyDescent="0.3">
      <c r="A170" s="71" t="s">
        <v>502</v>
      </c>
      <c r="B170" s="71" t="s">
        <v>130</v>
      </c>
      <c r="C170" s="37"/>
      <c r="D170" s="68" t="s">
        <v>392</v>
      </c>
      <c r="F170" s="73">
        <f t="shared" ref="F170:F180" si="22">+C170*E170</f>
        <v>0</v>
      </c>
      <c r="G170" s="74"/>
      <c r="H170" s="75" t="e">
        <f t="shared" ref="H170:H180" si="23">+F170/$G$403</f>
        <v>#DIV/0!</v>
      </c>
      <c r="I170" s="36"/>
    </row>
    <row r="171" spans="1:9" x14ac:dyDescent="0.3">
      <c r="A171" s="71" t="s">
        <v>503</v>
      </c>
      <c r="B171" s="71" t="s">
        <v>131</v>
      </c>
      <c r="C171" s="37"/>
      <c r="D171" s="68" t="s">
        <v>392</v>
      </c>
      <c r="F171" s="73">
        <f t="shared" si="22"/>
        <v>0</v>
      </c>
      <c r="G171" s="74"/>
      <c r="H171" s="75" t="e">
        <f t="shared" si="23"/>
        <v>#DIV/0!</v>
      </c>
      <c r="I171" s="36"/>
    </row>
    <row r="172" spans="1:9" x14ac:dyDescent="0.3">
      <c r="A172" s="71" t="s">
        <v>504</v>
      </c>
      <c r="B172" s="71" t="s">
        <v>132</v>
      </c>
      <c r="C172" s="37"/>
      <c r="D172" s="68" t="s">
        <v>392</v>
      </c>
      <c r="F172" s="73">
        <f t="shared" si="22"/>
        <v>0</v>
      </c>
      <c r="G172" s="74"/>
      <c r="H172" s="75" t="e">
        <f t="shared" si="23"/>
        <v>#DIV/0!</v>
      </c>
      <c r="I172" s="36"/>
    </row>
    <row r="173" spans="1:9" x14ac:dyDescent="0.3">
      <c r="A173" s="71" t="s">
        <v>505</v>
      </c>
      <c r="B173" s="71" t="s">
        <v>133</v>
      </c>
      <c r="C173" s="37"/>
      <c r="D173" s="68" t="s">
        <v>392</v>
      </c>
      <c r="F173" s="73">
        <f t="shared" si="22"/>
        <v>0</v>
      </c>
      <c r="G173" s="74"/>
      <c r="H173" s="75" t="e">
        <f t="shared" si="23"/>
        <v>#DIV/0!</v>
      </c>
      <c r="I173" s="36"/>
    </row>
    <row r="174" spans="1:9" x14ac:dyDescent="0.3">
      <c r="A174" s="71" t="s">
        <v>506</v>
      </c>
      <c r="B174" s="71" t="s">
        <v>134</v>
      </c>
      <c r="C174" s="37"/>
      <c r="D174" s="68" t="s">
        <v>392</v>
      </c>
      <c r="F174" s="73">
        <f t="shared" si="22"/>
        <v>0</v>
      </c>
      <c r="G174" s="74"/>
      <c r="H174" s="75" t="e">
        <f t="shared" si="23"/>
        <v>#DIV/0!</v>
      </c>
      <c r="I174" s="36"/>
    </row>
    <row r="175" spans="1:9" x14ac:dyDescent="0.3">
      <c r="A175" s="71" t="s">
        <v>507</v>
      </c>
      <c r="B175" s="71" t="s">
        <v>135</v>
      </c>
      <c r="C175" s="37"/>
      <c r="D175" s="68" t="s">
        <v>392</v>
      </c>
      <c r="F175" s="73">
        <f t="shared" si="22"/>
        <v>0</v>
      </c>
      <c r="G175" s="74"/>
      <c r="H175" s="75" t="e">
        <f t="shared" si="23"/>
        <v>#DIV/0!</v>
      </c>
      <c r="I175" s="36"/>
    </row>
    <row r="176" spans="1:9" x14ac:dyDescent="0.3">
      <c r="A176" s="71" t="s">
        <v>508</v>
      </c>
      <c r="B176" s="71" t="s">
        <v>136</v>
      </c>
      <c r="C176" s="37"/>
      <c r="D176" s="68" t="s">
        <v>392</v>
      </c>
      <c r="F176" s="73">
        <f t="shared" si="22"/>
        <v>0</v>
      </c>
      <c r="G176" s="74"/>
      <c r="H176" s="75" t="e">
        <f t="shared" si="23"/>
        <v>#DIV/0!</v>
      </c>
      <c r="I176" s="36"/>
    </row>
    <row r="177" spans="1:9" x14ac:dyDescent="0.3">
      <c r="A177" s="71" t="s">
        <v>509</v>
      </c>
      <c r="B177" s="71" t="s">
        <v>137</v>
      </c>
      <c r="C177" s="37"/>
      <c r="D177" s="68" t="s">
        <v>392</v>
      </c>
      <c r="F177" s="73">
        <f t="shared" si="22"/>
        <v>0</v>
      </c>
      <c r="G177" s="74"/>
      <c r="H177" s="75" t="e">
        <f t="shared" si="23"/>
        <v>#DIV/0!</v>
      </c>
      <c r="I177" s="36"/>
    </row>
    <row r="178" spans="1:9" ht="21" x14ac:dyDescent="0.35">
      <c r="A178" s="71" t="s">
        <v>510</v>
      </c>
      <c r="B178" s="71" t="s">
        <v>138</v>
      </c>
      <c r="C178" s="37"/>
      <c r="D178" s="68" t="s">
        <v>392</v>
      </c>
      <c r="F178" s="73">
        <f t="shared" si="22"/>
        <v>0</v>
      </c>
      <c r="G178" s="74"/>
      <c r="H178" s="75" t="e">
        <f t="shared" si="23"/>
        <v>#DIV/0!</v>
      </c>
      <c r="I178" s="39"/>
    </row>
    <row r="179" spans="1:9" ht="30.75" x14ac:dyDescent="0.35">
      <c r="A179" s="71" t="s">
        <v>139</v>
      </c>
      <c r="B179" s="71" t="s">
        <v>140</v>
      </c>
      <c r="C179" s="37"/>
      <c r="D179" s="68" t="s">
        <v>392</v>
      </c>
      <c r="F179" s="73">
        <f t="shared" si="22"/>
        <v>0</v>
      </c>
      <c r="G179" s="74"/>
      <c r="H179" s="75" t="e">
        <f t="shared" si="23"/>
        <v>#DIV/0!</v>
      </c>
      <c r="I179" s="39"/>
    </row>
    <row r="180" spans="1:9" ht="21" x14ac:dyDescent="0.35">
      <c r="A180" s="71" t="s">
        <v>141</v>
      </c>
      <c r="B180" s="71" t="s">
        <v>23</v>
      </c>
      <c r="C180" s="37"/>
      <c r="D180" s="68" t="s">
        <v>392</v>
      </c>
      <c r="F180" s="73">
        <f t="shared" si="22"/>
        <v>0</v>
      </c>
      <c r="G180" s="74"/>
      <c r="H180" s="75" t="e">
        <f t="shared" si="23"/>
        <v>#DIV/0!</v>
      </c>
      <c r="I180" s="39"/>
    </row>
    <row r="181" spans="1:9" ht="21.75" thickBot="1" x14ac:dyDescent="0.4">
      <c r="A181" s="53"/>
      <c r="B181" s="54"/>
      <c r="C181" s="34"/>
      <c r="D181" s="55"/>
      <c r="E181" s="42"/>
      <c r="F181" s="39"/>
      <c r="G181" s="40"/>
      <c r="H181" s="44"/>
      <c r="I181" s="39"/>
    </row>
    <row r="182" spans="1:9" ht="18.75" thickBot="1" x14ac:dyDescent="0.3">
      <c r="A182" s="88" t="s">
        <v>142</v>
      </c>
      <c r="B182" s="77" t="s">
        <v>143</v>
      </c>
      <c r="C182" s="78"/>
      <c r="D182" s="79"/>
      <c r="E182" s="80"/>
      <c r="F182" s="80"/>
      <c r="G182" s="76">
        <f>SUM(F186:F188)</f>
        <v>0</v>
      </c>
      <c r="H182" s="81"/>
      <c r="I182" s="76" t="e">
        <f>SUM(H186:H188)</f>
        <v>#DIV/0!</v>
      </c>
    </row>
    <row r="183" spans="1:9" x14ac:dyDescent="0.3">
      <c r="A183" s="32"/>
      <c r="B183" s="33"/>
      <c r="C183" s="34"/>
      <c r="D183" s="35"/>
      <c r="E183" s="34"/>
      <c r="F183" s="34"/>
      <c r="G183" s="32"/>
      <c r="H183" s="32"/>
      <c r="I183" s="36"/>
    </row>
    <row r="184" spans="1:9" ht="31.5" x14ac:dyDescent="0.35">
      <c r="A184" s="71"/>
      <c r="B184" s="71" t="s">
        <v>511</v>
      </c>
      <c r="C184" s="37"/>
      <c r="D184" s="61"/>
      <c r="E184" s="42"/>
      <c r="F184" s="39"/>
      <c r="G184" s="40"/>
      <c r="H184" s="44"/>
      <c r="I184" s="39"/>
    </row>
    <row r="185" spans="1:9" ht="21" x14ac:dyDescent="0.35">
      <c r="A185" s="71" t="s">
        <v>512</v>
      </c>
      <c r="B185" s="71" t="s">
        <v>144</v>
      </c>
      <c r="C185" s="37"/>
      <c r="D185" s="55"/>
      <c r="E185" s="42"/>
      <c r="F185" s="39"/>
      <c r="G185" s="40"/>
      <c r="H185" s="44"/>
      <c r="I185" s="39"/>
    </row>
    <row r="186" spans="1:9" ht="21" x14ac:dyDescent="0.35">
      <c r="A186" s="71" t="s">
        <v>513</v>
      </c>
      <c r="B186" s="71" t="s">
        <v>516</v>
      </c>
      <c r="C186" s="37"/>
      <c r="D186" s="68" t="s">
        <v>392</v>
      </c>
      <c r="F186" s="73">
        <f t="shared" ref="F186:F188" si="24">+C186*E186</f>
        <v>0</v>
      </c>
      <c r="G186" s="40"/>
      <c r="H186" s="73" t="e">
        <f>+F186/$G$403</f>
        <v>#DIV/0!</v>
      </c>
      <c r="I186" s="39"/>
    </row>
    <row r="187" spans="1:9" ht="21" x14ac:dyDescent="0.35">
      <c r="A187" s="71" t="s">
        <v>514</v>
      </c>
      <c r="B187" s="71" t="s">
        <v>517</v>
      </c>
      <c r="C187" s="37"/>
      <c r="D187" s="68" t="s">
        <v>392</v>
      </c>
      <c r="F187" s="73">
        <f t="shared" si="24"/>
        <v>0</v>
      </c>
      <c r="G187" s="40"/>
      <c r="H187" s="73" t="e">
        <f>+F187/$G$403</f>
        <v>#DIV/0!</v>
      </c>
      <c r="I187" s="39"/>
    </row>
    <row r="188" spans="1:9" ht="21" x14ac:dyDescent="0.35">
      <c r="A188" s="71" t="s">
        <v>515</v>
      </c>
      <c r="B188" s="71" t="s">
        <v>23</v>
      </c>
      <c r="C188" s="37"/>
      <c r="D188" s="68" t="s">
        <v>392</v>
      </c>
      <c r="F188" s="73">
        <f t="shared" si="24"/>
        <v>0</v>
      </c>
      <c r="G188" s="40"/>
      <c r="H188" s="73" t="e">
        <f>+F188/$G$403</f>
        <v>#DIV/0!</v>
      </c>
      <c r="I188" s="39"/>
    </row>
    <row r="189" spans="1:9" ht="21.75" thickBot="1" x14ac:dyDescent="0.4">
      <c r="A189" s="58"/>
      <c r="B189" s="54"/>
      <c r="C189" s="34"/>
      <c r="D189" s="55"/>
      <c r="E189" s="42"/>
      <c r="F189" s="39"/>
      <c r="G189" s="40"/>
      <c r="H189" s="44"/>
      <c r="I189" s="39"/>
    </row>
    <row r="190" spans="1:9" ht="18.75" thickBot="1" x14ac:dyDescent="0.3">
      <c r="A190" s="88" t="s">
        <v>145</v>
      </c>
      <c r="B190" s="77" t="s">
        <v>146</v>
      </c>
      <c r="C190" s="78"/>
      <c r="D190" s="79"/>
      <c r="E190" s="80"/>
      <c r="F190" s="80"/>
      <c r="G190" s="76">
        <f>SUM(F193:F197)</f>
        <v>0</v>
      </c>
      <c r="H190" s="81"/>
      <c r="I190" s="76" t="e">
        <f>SUM(H193:H197)</f>
        <v>#DIV/0!</v>
      </c>
    </row>
    <row r="191" spans="1:9" x14ac:dyDescent="0.3">
      <c r="A191" s="32"/>
      <c r="B191" s="33"/>
      <c r="C191" s="34"/>
      <c r="D191" s="35"/>
      <c r="E191" s="34"/>
      <c r="F191" s="34"/>
      <c r="G191" s="32"/>
      <c r="H191" s="32"/>
      <c r="I191" s="36"/>
    </row>
    <row r="192" spans="1:9" ht="30" x14ac:dyDescent="0.3">
      <c r="A192" s="71"/>
      <c r="B192" s="71" t="s">
        <v>518</v>
      </c>
      <c r="C192" s="37"/>
      <c r="D192" s="38"/>
      <c r="E192" s="34"/>
      <c r="F192" s="34"/>
      <c r="G192" s="32"/>
      <c r="H192" s="32"/>
      <c r="I192" s="36"/>
    </row>
    <row r="193" spans="1:9" ht="30" x14ac:dyDescent="0.3">
      <c r="A193" s="71" t="s">
        <v>519</v>
      </c>
      <c r="B193" s="71" t="s">
        <v>147</v>
      </c>
      <c r="C193" s="37"/>
      <c r="D193" s="68" t="s">
        <v>395</v>
      </c>
      <c r="F193" s="73">
        <f t="shared" ref="F193:F197" si="25">+C193*E193</f>
        <v>0</v>
      </c>
      <c r="G193" s="74"/>
      <c r="H193" s="75" t="e">
        <f>+F193/$G$403</f>
        <v>#DIV/0!</v>
      </c>
      <c r="I193" s="36"/>
    </row>
    <row r="194" spans="1:9" x14ac:dyDescent="0.3">
      <c r="A194" s="71" t="s">
        <v>520</v>
      </c>
      <c r="B194" s="71" t="s">
        <v>148</v>
      </c>
      <c r="C194" s="37"/>
      <c r="D194" s="68" t="s">
        <v>395</v>
      </c>
      <c r="F194" s="73">
        <f t="shared" si="25"/>
        <v>0</v>
      </c>
      <c r="G194" s="74"/>
      <c r="H194" s="75" t="e">
        <f>+F194/$G$403</f>
        <v>#DIV/0!</v>
      </c>
      <c r="I194" s="36"/>
    </row>
    <row r="195" spans="1:9" x14ac:dyDescent="0.3">
      <c r="A195" s="71" t="s">
        <v>521</v>
      </c>
      <c r="B195" s="71" t="s">
        <v>149</v>
      </c>
      <c r="C195" s="37"/>
      <c r="D195" s="68" t="s">
        <v>393</v>
      </c>
      <c r="F195" s="73">
        <f t="shared" si="25"/>
        <v>0</v>
      </c>
      <c r="G195" s="74"/>
      <c r="H195" s="75" t="e">
        <f>+F195/$G$403</f>
        <v>#DIV/0!</v>
      </c>
      <c r="I195" s="36"/>
    </row>
    <row r="196" spans="1:9" ht="21" x14ac:dyDescent="0.35">
      <c r="A196" s="71" t="s">
        <v>522</v>
      </c>
      <c r="B196" s="71" t="s">
        <v>150</v>
      </c>
      <c r="C196" s="37"/>
      <c r="D196" s="68" t="s">
        <v>393</v>
      </c>
      <c r="F196" s="73">
        <f t="shared" si="25"/>
        <v>0</v>
      </c>
      <c r="G196" s="74"/>
      <c r="H196" s="75" t="e">
        <f>+F196/$G$403</f>
        <v>#DIV/0!</v>
      </c>
      <c r="I196" s="39"/>
    </row>
    <row r="197" spans="1:9" ht="21" x14ac:dyDescent="0.35">
      <c r="A197" s="71" t="s">
        <v>523</v>
      </c>
      <c r="B197" s="71" t="s">
        <v>23</v>
      </c>
      <c r="C197" s="37"/>
      <c r="D197" s="68" t="s">
        <v>393</v>
      </c>
      <c r="F197" s="73">
        <f t="shared" si="25"/>
        <v>0</v>
      </c>
      <c r="G197" s="74"/>
      <c r="H197" s="75" t="e">
        <f>+F197/$G$403</f>
        <v>#DIV/0!</v>
      </c>
      <c r="I197" s="39"/>
    </row>
    <row r="198" spans="1:9" ht="21.75" thickBot="1" x14ac:dyDescent="0.4">
      <c r="A198" s="53"/>
      <c r="B198" s="54"/>
      <c r="C198" s="34"/>
      <c r="D198" s="55"/>
      <c r="E198" s="42"/>
      <c r="F198" s="39"/>
      <c r="G198" s="40"/>
      <c r="H198" s="44"/>
      <c r="I198" s="39"/>
    </row>
    <row r="199" spans="1:9" ht="18.75" thickBot="1" x14ac:dyDescent="0.3">
      <c r="A199" s="88">
        <v>18</v>
      </c>
      <c r="B199" s="77" t="s">
        <v>151</v>
      </c>
      <c r="C199" s="78"/>
      <c r="D199" s="79"/>
      <c r="E199" s="80"/>
      <c r="F199" s="80"/>
      <c r="G199" s="76">
        <f>SUM(F201:F206)</f>
        <v>0</v>
      </c>
      <c r="H199" s="81"/>
      <c r="I199" s="76" t="e">
        <f>SUM(H201:H206)</f>
        <v>#DIV/0!</v>
      </c>
    </row>
    <row r="200" spans="1:9" x14ac:dyDescent="0.3">
      <c r="A200" s="32"/>
      <c r="B200" s="33"/>
      <c r="C200" s="34"/>
      <c r="D200" s="35"/>
      <c r="E200" s="34"/>
      <c r="F200" s="34"/>
      <c r="G200" s="32"/>
      <c r="H200" s="32"/>
      <c r="I200" s="36"/>
    </row>
    <row r="201" spans="1:9" ht="21" x14ac:dyDescent="0.35">
      <c r="A201" s="71" t="s">
        <v>524</v>
      </c>
      <c r="B201" s="71" t="s">
        <v>152</v>
      </c>
      <c r="C201" s="34"/>
      <c r="D201" s="68" t="s">
        <v>393</v>
      </c>
      <c r="F201" s="73">
        <f t="shared" ref="F201:F206" si="26">+C201*E201</f>
        <v>0</v>
      </c>
      <c r="G201" s="40"/>
      <c r="H201" s="73" t="e">
        <f t="shared" ref="H201:H206" si="27">+F201/$G$403</f>
        <v>#DIV/0!</v>
      </c>
      <c r="I201" s="39"/>
    </row>
    <row r="202" spans="1:9" ht="21" x14ac:dyDescent="0.35">
      <c r="A202" s="71" t="s">
        <v>525</v>
      </c>
      <c r="B202" s="71" t="s">
        <v>153</v>
      </c>
      <c r="C202" s="34"/>
      <c r="D202" s="68" t="s">
        <v>393</v>
      </c>
      <c r="F202" s="73">
        <f t="shared" si="26"/>
        <v>0</v>
      </c>
      <c r="G202" s="40"/>
      <c r="H202" s="73" t="e">
        <f t="shared" si="27"/>
        <v>#DIV/0!</v>
      </c>
      <c r="I202" s="39"/>
    </row>
    <row r="203" spans="1:9" ht="21" x14ac:dyDescent="0.35">
      <c r="A203" s="71" t="s">
        <v>526</v>
      </c>
      <c r="B203" s="71" t="s">
        <v>154</v>
      </c>
      <c r="C203" s="34"/>
      <c r="D203" s="68" t="s">
        <v>393</v>
      </c>
      <c r="F203" s="73">
        <f t="shared" si="26"/>
        <v>0</v>
      </c>
      <c r="G203" s="40"/>
      <c r="H203" s="73" t="e">
        <f t="shared" si="27"/>
        <v>#DIV/0!</v>
      </c>
      <c r="I203" s="39"/>
    </row>
    <row r="204" spans="1:9" ht="21" x14ac:dyDescent="0.35">
      <c r="A204" s="71" t="s">
        <v>527</v>
      </c>
      <c r="B204" s="71" t="s">
        <v>155</v>
      </c>
      <c r="C204" s="34"/>
      <c r="D204" s="68" t="s">
        <v>393</v>
      </c>
      <c r="F204" s="73">
        <f t="shared" si="26"/>
        <v>0</v>
      </c>
      <c r="G204" s="40"/>
      <c r="H204" s="73" t="e">
        <f t="shared" si="27"/>
        <v>#DIV/0!</v>
      </c>
      <c r="I204" s="39"/>
    </row>
    <row r="205" spans="1:9" ht="21" x14ac:dyDescent="0.35">
      <c r="A205" s="71" t="s">
        <v>528</v>
      </c>
      <c r="B205" s="71" t="s">
        <v>156</v>
      </c>
      <c r="C205" s="34"/>
      <c r="D205" s="68" t="s">
        <v>393</v>
      </c>
      <c r="F205" s="73">
        <f t="shared" si="26"/>
        <v>0</v>
      </c>
      <c r="G205" s="40"/>
      <c r="H205" s="73" t="e">
        <f t="shared" si="27"/>
        <v>#DIV/0!</v>
      </c>
      <c r="I205" s="39"/>
    </row>
    <row r="206" spans="1:9" ht="21" x14ac:dyDescent="0.35">
      <c r="A206" s="71" t="s">
        <v>529</v>
      </c>
      <c r="B206" s="71" t="s">
        <v>157</v>
      </c>
      <c r="C206" s="34"/>
      <c r="D206" s="68" t="s">
        <v>393</v>
      </c>
      <c r="F206" s="73">
        <f t="shared" si="26"/>
        <v>0</v>
      </c>
      <c r="G206" s="40"/>
      <c r="H206" s="73" t="e">
        <f t="shared" si="27"/>
        <v>#DIV/0!</v>
      </c>
      <c r="I206" s="39"/>
    </row>
    <row r="207" spans="1:9" ht="21.75" thickBot="1" x14ac:dyDescent="0.4">
      <c r="A207" s="53"/>
      <c r="B207" s="54"/>
      <c r="C207" s="34"/>
      <c r="D207" s="61"/>
      <c r="E207" s="42"/>
      <c r="F207" s="39"/>
      <c r="G207" s="40"/>
      <c r="H207" s="44"/>
      <c r="I207" s="39"/>
    </row>
    <row r="208" spans="1:9" ht="18.75" thickBot="1" x14ac:dyDescent="0.3">
      <c r="A208" s="88">
        <v>19</v>
      </c>
      <c r="B208" s="77" t="s">
        <v>158</v>
      </c>
      <c r="C208" s="78"/>
      <c r="D208" s="79"/>
      <c r="E208" s="80"/>
      <c r="F208" s="80"/>
      <c r="G208" s="76">
        <f>SUM(F212:F257)</f>
        <v>0</v>
      </c>
      <c r="H208" s="81"/>
      <c r="I208" s="76" t="e">
        <f>SUM(H212:H257)</f>
        <v>#DIV/0!</v>
      </c>
    </row>
    <row r="209" spans="1:9" x14ac:dyDescent="0.3">
      <c r="A209" s="32"/>
      <c r="B209" s="33"/>
      <c r="C209" s="34"/>
      <c r="D209" s="35"/>
      <c r="E209" s="34"/>
      <c r="F209" s="34"/>
      <c r="G209" s="32"/>
      <c r="H209" s="32"/>
      <c r="I209" s="36"/>
    </row>
    <row r="210" spans="1:9" ht="30" x14ac:dyDescent="0.3">
      <c r="A210" s="71"/>
      <c r="B210" s="71" t="s">
        <v>159</v>
      </c>
      <c r="C210" s="34"/>
      <c r="D210" s="35"/>
      <c r="E210" s="34"/>
      <c r="F210" s="34"/>
      <c r="G210" s="32"/>
      <c r="H210" s="32"/>
      <c r="I210" s="36"/>
    </row>
    <row r="211" spans="1:9" x14ac:dyDescent="0.3">
      <c r="A211" s="71" t="s">
        <v>530</v>
      </c>
      <c r="B211" s="71" t="s">
        <v>160</v>
      </c>
      <c r="C211" s="37"/>
      <c r="D211" s="38"/>
      <c r="E211" s="34"/>
      <c r="F211" s="34"/>
      <c r="G211" s="32"/>
      <c r="H211" s="32"/>
      <c r="I211" s="36"/>
    </row>
    <row r="212" spans="1:9" x14ac:dyDescent="0.3">
      <c r="A212" s="71" t="s">
        <v>531</v>
      </c>
      <c r="B212" s="71" t="s">
        <v>161</v>
      </c>
      <c r="C212" s="37"/>
      <c r="D212" s="68" t="s">
        <v>393</v>
      </c>
      <c r="F212" s="73">
        <f t="shared" ref="F212:F257" si="28">+C212*E212</f>
        <v>0</v>
      </c>
      <c r="G212" s="74"/>
      <c r="H212" s="75" t="e">
        <f t="shared" ref="H212:H218" si="29">+F212/$G$403</f>
        <v>#DIV/0!</v>
      </c>
      <c r="I212" s="36"/>
    </row>
    <row r="213" spans="1:9" x14ac:dyDescent="0.3">
      <c r="A213" s="71" t="s">
        <v>532</v>
      </c>
      <c r="B213" s="71" t="s">
        <v>162</v>
      </c>
      <c r="C213" s="37"/>
      <c r="D213" s="68" t="s">
        <v>392</v>
      </c>
      <c r="F213" s="73">
        <f t="shared" si="28"/>
        <v>0</v>
      </c>
      <c r="G213" s="74"/>
      <c r="H213" s="75" t="e">
        <f t="shared" si="29"/>
        <v>#DIV/0!</v>
      </c>
      <c r="I213" s="36"/>
    </row>
    <row r="214" spans="1:9" x14ac:dyDescent="0.3">
      <c r="A214" s="71" t="s">
        <v>533</v>
      </c>
      <c r="B214" s="71" t="s">
        <v>163</v>
      </c>
      <c r="C214" s="37"/>
      <c r="D214" s="68" t="s">
        <v>396</v>
      </c>
      <c r="F214" s="73">
        <f t="shared" si="28"/>
        <v>0</v>
      </c>
      <c r="G214" s="74"/>
      <c r="H214" s="75" t="e">
        <f t="shared" si="29"/>
        <v>#DIV/0!</v>
      </c>
      <c r="I214" s="36"/>
    </row>
    <row r="215" spans="1:9" x14ac:dyDescent="0.3">
      <c r="A215" s="71" t="s">
        <v>534</v>
      </c>
      <c r="B215" s="71" t="s">
        <v>164</v>
      </c>
      <c r="C215" s="37"/>
      <c r="D215" s="68" t="s">
        <v>392</v>
      </c>
      <c r="F215" s="73">
        <f t="shared" si="28"/>
        <v>0</v>
      </c>
      <c r="G215" s="74"/>
      <c r="H215" s="75" t="e">
        <f t="shared" si="29"/>
        <v>#DIV/0!</v>
      </c>
      <c r="I215" s="36"/>
    </row>
    <row r="216" spans="1:9" x14ac:dyDescent="0.3">
      <c r="A216" s="71" t="s">
        <v>535</v>
      </c>
      <c r="B216" s="71" t="s">
        <v>165</v>
      </c>
      <c r="C216" s="37"/>
      <c r="D216" s="68" t="s">
        <v>396</v>
      </c>
      <c r="F216" s="73">
        <f t="shared" si="28"/>
        <v>0</v>
      </c>
      <c r="G216" s="74"/>
      <c r="H216" s="75" t="e">
        <f t="shared" si="29"/>
        <v>#DIV/0!</v>
      </c>
      <c r="I216" s="36"/>
    </row>
    <row r="217" spans="1:9" x14ac:dyDescent="0.3">
      <c r="A217" s="71" t="s">
        <v>536</v>
      </c>
      <c r="B217" s="71" t="s">
        <v>166</v>
      </c>
      <c r="C217" s="37"/>
      <c r="D217" s="68" t="s">
        <v>396</v>
      </c>
      <c r="F217" s="73">
        <f t="shared" si="28"/>
        <v>0</v>
      </c>
      <c r="G217" s="74"/>
      <c r="H217" s="75" t="e">
        <f t="shared" si="29"/>
        <v>#DIV/0!</v>
      </c>
      <c r="I217" s="36"/>
    </row>
    <row r="218" spans="1:9" x14ac:dyDescent="0.3">
      <c r="A218" s="71" t="s">
        <v>537</v>
      </c>
      <c r="B218" s="71" t="s">
        <v>167</v>
      </c>
      <c r="C218" s="37"/>
      <c r="D218" s="68" t="s">
        <v>392</v>
      </c>
      <c r="F218" s="73">
        <f t="shared" si="28"/>
        <v>0</v>
      </c>
      <c r="G218" s="74"/>
      <c r="H218" s="75" t="e">
        <f t="shared" si="29"/>
        <v>#DIV/0!</v>
      </c>
      <c r="I218" s="36"/>
    </row>
    <row r="219" spans="1:9" x14ac:dyDescent="0.3">
      <c r="A219" s="71" t="s">
        <v>538</v>
      </c>
      <c r="B219" s="71" t="s">
        <v>168</v>
      </c>
      <c r="C219" s="37"/>
      <c r="D219" s="68"/>
      <c r="F219" s="73">
        <f t="shared" si="28"/>
        <v>0</v>
      </c>
      <c r="G219" s="74"/>
      <c r="H219" s="75"/>
      <c r="I219" s="36"/>
    </row>
    <row r="220" spans="1:9" x14ac:dyDescent="0.3">
      <c r="A220" s="71" t="s">
        <v>539</v>
      </c>
      <c r="B220" s="71" t="s">
        <v>161</v>
      </c>
      <c r="C220" s="37"/>
      <c r="D220" s="68" t="s">
        <v>393</v>
      </c>
      <c r="F220" s="73">
        <f t="shared" si="28"/>
        <v>0</v>
      </c>
      <c r="G220" s="74"/>
      <c r="H220" s="75" t="e">
        <f t="shared" ref="H220:H225" si="30">+F220/$G$403</f>
        <v>#DIV/0!</v>
      </c>
      <c r="I220" s="36"/>
    </row>
    <row r="221" spans="1:9" x14ac:dyDescent="0.3">
      <c r="A221" s="71" t="s">
        <v>540</v>
      </c>
      <c r="B221" s="71" t="s">
        <v>169</v>
      </c>
      <c r="C221" s="37"/>
      <c r="D221" s="68" t="s">
        <v>392</v>
      </c>
      <c r="F221" s="73">
        <f t="shared" si="28"/>
        <v>0</v>
      </c>
      <c r="G221" s="74"/>
      <c r="H221" s="75" t="e">
        <f t="shared" si="30"/>
        <v>#DIV/0!</v>
      </c>
      <c r="I221" s="36"/>
    </row>
    <row r="222" spans="1:9" x14ac:dyDescent="0.3">
      <c r="A222" s="71" t="s">
        <v>541</v>
      </c>
      <c r="B222" s="71" t="s">
        <v>170</v>
      </c>
      <c r="C222" s="37"/>
      <c r="D222" s="68" t="s">
        <v>392</v>
      </c>
      <c r="F222" s="73">
        <f t="shared" si="28"/>
        <v>0</v>
      </c>
      <c r="G222" s="74"/>
      <c r="H222" s="75" t="e">
        <f t="shared" si="30"/>
        <v>#DIV/0!</v>
      </c>
      <c r="I222" s="36"/>
    </row>
    <row r="223" spans="1:9" x14ac:dyDescent="0.3">
      <c r="A223" s="71" t="s">
        <v>542</v>
      </c>
      <c r="B223" s="71" t="s">
        <v>171</v>
      </c>
      <c r="C223" s="37"/>
      <c r="D223" s="68" t="s">
        <v>396</v>
      </c>
      <c r="F223" s="73">
        <f t="shared" si="28"/>
        <v>0</v>
      </c>
      <c r="G223" s="74"/>
      <c r="H223" s="75" t="e">
        <f t="shared" si="30"/>
        <v>#DIV/0!</v>
      </c>
      <c r="I223" s="36"/>
    </row>
    <row r="224" spans="1:9" x14ac:dyDescent="0.3">
      <c r="A224" s="71" t="s">
        <v>543</v>
      </c>
      <c r="B224" s="71" t="s">
        <v>172</v>
      </c>
      <c r="C224" s="37"/>
      <c r="D224" s="68" t="s">
        <v>393</v>
      </c>
      <c r="F224" s="73">
        <f t="shared" si="28"/>
        <v>0</v>
      </c>
      <c r="G224" s="74"/>
      <c r="H224" s="75" t="e">
        <f t="shared" si="30"/>
        <v>#DIV/0!</v>
      </c>
      <c r="I224" s="36"/>
    </row>
    <row r="225" spans="1:9" x14ac:dyDescent="0.3">
      <c r="A225" s="71" t="s">
        <v>544</v>
      </c>
      <c r="B225" s="71" t="s">
        <v>173</v>
      </c>
      <c r="C225" s="37"/>
      <c r="D225" s="68" t="s">
        <v>393</v>
      </c>
      <c r="F225" s="73">
        <f t="shared" si="28"/>
        <v>0</v>
      </c>
      <c r="G225" s="74"/>
      <c r="H225" s="75" t="e">
        <f t="shared" si="30"/>
        <v>#DIV/0!</v>
      </c>
      <c r="I225" s="36"/>
    </row>
    <row r="226" spans="1:9" x14ac:dyDescent="0.3">
      <c r="A226" s="71" t="s">
        <v>545</v>
      </c>
      <c r="B226" s="71" t="s">
        <v>174</v>
      </c>
      <c r="C226" s="37"/>
      <c r="D226" s="68"/>
      <c r="F226" s="73">
        <f t="shared" si="28"/>
        <v>0</v>
      </c>
      <c r="G226" s="74"/>
      <c r="H226" s="75"/>
      <c r="I226" s="36"/>
    </row>
    <row r="227" spans="1:9" x14ac:dyDescent="0.3">
      <c r="A227" s="71" t="s">
        <v>546</v>
      </c>
      <c r="B227" s="71" t="s">
        <v>175</v>
      </c>
      <c r="C227" s="37"/>
      <c r="D227" s="68" t="s">
        <v>393</v>
      </c>
      <c r="F227" s="73">
        <f t="shared" si="28"/>
        <v>0</v>
      </c>
      <c r="G227" s="74"/>
      <c r="H227" s="75" t="e">
        <f>+F227/$G$403</f>
        <v>#DIV/0!</v>
      </c>
      <c r="I227" s="36"/>
    </row>
    <row r="228" spans="1:9" x14ac:dyDescent="0.3">
      <c r="A228" s="71" t="s">
        <v>547</v>
      </c>
      <c r="B228" s="71" t="s">
        <v>176</v>
      </c>
      <c r="C228" s="37"/>
      <c r="D228" s="68" t="s">
        <v>396</v>
      </c>
      <c r="F228" s="73">
        <f t="shared" si="28"/>
        <v>0</v>
      </c>
      <c r="G228" s="74"/>
      <c r="H228" s="75" t="e">
        <f>+F228/$G$403</f>
        <v>#DIV/0!</v>
      </c>
      <c r="I228" s="36"/>
    </row>
    <row r="229" spans="1:9" x14ac:dyDescent="0.3">
      <c r="A229" s="71" t="s">
        <v>541</v>
      </c>
      <c r="B229" s="71" t="s">
        <v>177</v>
      </c>
      <c r="C229" s="37"/>
      <c r="D229" s="68" t="s">
        <v>393</v>
      </c>
      <c r="F229" s="73">
        <f t="shared" si="28"/>
        <v>0</v>
      </c>
      <c r="G229" s="74"/>
      <c r="H229" s="75" t="e">
        <f>+F229/$G$403</f>
        <v>#DIV/0!</v>
      </c>
      <c r="I229" s="36"/>
    </row>
    <row r="230" spans="1:9" x14ac:dyDescent="0.3">
      <c r="A230" s="71" t="s">
        <v>548</v>
      </c>
      <c r="B230" s="71" t="s">
        <v>178</v>
      </c>
      <c r="C230" s="37"/>
      <c r="D230" s="68"/>
      <c r="F230" s="73">
        <f t="shared" si="28"/>
        <v>0</v>
      </c>
      <c r="G230" s="74"/>
      <c r="H230" s="75"/>
      <c r="I230" s="36"/>
    </row>
    <row r="231" spans="1:9" x14ac:dyDescent="0.3">
      <c r="A231" s="71" t="s">
        <v>549</v>
      </c>
      <c r="B231" s="71" t="s">
        <v>179</v>
      </c>
      <c r="C231" s="37"/>
      <c r="D231" s="68" t="s">
        <v>393</v>
      </c>
      <c r="F231" s="73">
        <f t="shared" si="28"/>
        <v>0</v>
      </c>
      <c r="G231" s="74"/>
      <c r="H231" s="75" t="e">
        <f>+F231/$G$403</f>
        <v>#DIV/0!</v>
      </c>
      <c r="I231" s="36"/>
    </row>
    <row r="232" spans="1:9" x14ac:dyDescent="0.3">
      <c r="A232" s="71" t="s">
        <v>550</v>
      </c>
      <c r="B232" s="71" t="s">
        <v>180</v>
      </c>
      <c r="C232" s="37"/>
      <c r="D232" s="68" t="s">
        <v>393</v>
      </c>
      <c r="F232" s="73">
        <f t="shared" si="28"/>
        <v>0</v>
      </c>
      <c r="G232" s="74"/>
      <c r="H232" s="75" t="e">
        <f>+F232/$G$403</f>
        <v>#DIV/0!</v>
      </c>
      <c r="I232" s="36"/>
    </row>
    <row r="233" spans="1:9" x14ac:dyDescent="0.3">
      <c r="A233" s="71" t="s">
        <v>551</v>
      </c>
      <c r="B233" s="71" t="s">
        <v>181</v>
      </c>
      <c r="C233" s="37"/>
      <c r="D233" s="68" t="s">
        <v>393</v>
      </c>
      <c r="F233" s="73">
        <f t="shared" si="28"/>
        <v>0</v>
      </c>
      <c r="G233" s="74"/>
      <c r="H233" s="75" t="e">
        <f>+F233/$G$403</f>
        <v>#DIV/0!</v>
      </c>
      <c r="I233" s="36"/>
    </row>
    <row r="234" spans="1:9" x14ac:dyDescent="0.3">
      <c r="A234" s="71" t="s">
        <v>552</v>
      </c>
      <c r="B234" s="71" t="s">
        <v>182</v>
      </c>
      <c r="C234" s="37"/>
      <c r="D234" s="68" t="s">
        <v>392</v>
      </c>
      <c r="F234" s="73">
        <f t="shared" si="28"/>
        <v>0</v>
      </c>
      <c r="G234" s="74"/>
      <c r="H234" s="75" t="e">
        <f>+F234/$G$403</f>
        <v>#DIV/0!</v>
      </c>
      <c r="I234" s="36"/>
    </row>
    <row r="235" spans="1:9" x14ac:dyDescent="0.3">
      <c r="A235" s="71" t="s">
        <v>553</v>
      </c>
      <c r="B235" s="71" t="s">
        <v>173</v>
      </c>
      <c r="C235" s="37"/>
      <c r="D235" s="68" t="s">
        <v>393</v>
      </c>
      <c r="F235" s="73">
        <f t="shared" si="28"/>
        <v>0</v>
      </c>
      <c r="G235" s="74"/>
      <c r="H235" s="75" t="e">
        <f>+F235/$G$403</f>
        <v>#DIV/0!</v>
      </c>
      <c r="I235" s="36"/>
    </row>
    <row r="236" spans="1:9" x14ac:dyDescent="0.3">
      <c r="A236" s="71" t="s">
        <v>554</v>
      </c>
      <c r="B236" s="71" t="s">
        <v>183</v>
      </c>
      <c r="C236" s="37"/>
      <c r="D236" s="68"/>
      <c r="F236" s="73">
        <f t="shared" si="28"/>
        <v>0</v>
      </c>
      <c r="G236" s="74"/>
      <c r="H236" s="75"/>
      <c r="I236" s="36"/>
    </row>
    <row r="237" spans="1:9" x14ac:dyDescent="0.3">
      <c r="A237" s="71" t="s">
        <v>555</v>
      </c>
      <c r="B237" s="71" t="s">
        <v>184</v>
      </c>
      <c r="C237" s="37"/>
      <c r="D237" s="68" t="s">
        <v>392</v>
      </c>
      <c r="F237" s="73">
        <f t="shared" si="28"/>
        <v>0</v>
      </c>
      <c r="G237" s="74"/>
      <c r="H237" s="75" t="e">
        <f t="shared" ref="H237:H243" si="31">+F237/$G$403</f>
        <v>#DIV/0!</v>
      </c>
      <c r="I237" s="36"/>
    </row>
    <row r="238" spans="1:9" x14ac:dyDescent="0.3">
      <c r="A238" s="71" t="s">
        <v>556</v>
      </c>
      <c r="B238" s="71" t="s">
        <v>185</v>
      </c>
      <c r="C238" s="37"/>
      <c r="D238" s="68" t="s">
        <v>392</v>
      </c>
      <c r="F238" s="73">
        <f t="shared" si="28"/>
        <v>0</v>
      </c>
      <c r="G238" s="74"/>
      <c r="H238" s="75" t="e">
        <f t="shared" si="31"/>
        <v>#DIV/0!</v>
      </c>
      <c r="I238" s="36"/>
    </row>
    <row r="239" spans="1:9" x14ac:dyDescent="0.3">
      <c r="A239" s="71" t="s">
        <v>557</v>
      </c>
      <c r="B239" s="71" t="s">
        <v>186</v>
      </c>
      <c r="C239" s="37"/>
      <c r="D239" s="68" t="s">
        <v>392</v>
      </c>
      <c r="F239" s="73">
        <f t="shared" si="28"/>
        <v>0</v>
      </c>
      <c r="G239" s="74"/>
      <c r="H239" s="75" t="e">
        <f t="shared" si="31"/>
        <v>#DIV/0!</v>
      </c>
      <c r="I239" s="36"/>
    </row>
    <row r="240" spans="1:9" x14ac:dyDescent="0.3">
      <c r="A240" s="71" t="s">
        <v>558</v>
      </c>
      <c r="B240" s="71" t="s">
        <v>187</v>
      </c>
      <c r="C240" s="37"/>
      <c r="D240" s="68" t="s">
        <v>392</v>
      </c>
      <c r="F240" s="73">
        <f t="shared" si="28"/>
        <v>0</v>
      </c>
      <c r="G240" s="74"/>
      <c r="H240" s="75" t="e">
        <f t="shared" si="31"/>
        <v>#DIV/0!</v>
      </c>
      <c r="I240" s="36"/>
    </row>
    <row r="241" spans="1:9" x14ac:dyDescent="0.3">
      <c r="A241" s="71" t="s">
        <v>559</v>
      </c>
      <c r="B241" s="71" t="s">
        <v>188</v>
      </c>
      <c r="C241" s="37"/>
      <c r="D241" s="68" t="s">
        <v>392</v>
      </c>
      <c r="F241" s="73">
        <f t="shared" si="28"/>
        <v>0</v>
      </c>
      <c r="G241" s="74"/>
      <c r="H241" s="75" t="e">
        <f t="shared" si="31"/>
        <v>#DIV/0!</v>
      </c>
      <c r="I241" s="36"/>
    </row>
    <row r="242" spans="1:9" x14ac:dyDescent="0.3">
      <c r="A242" s="71" t="s">
        <v>560</v>
      </c>
      <c r="B242" s="71" t="s">
        <v>189</v>
      </c>
      <c r="C242" s="37"/>
      <c r="D242" s="68" t="s">
        <v>392</v>
      </c>
      <c r="F242" s="73">
        <f t="shared" si="28"/>
        <v>0</v>
      </c>
      <c r="G242" s="74"/>
      <c r="H242" s="75" t="e">
        <f t="shared" si="31"/>
        <v>#DIV/0!</v>
      </c>
      <c r="I242" s="36"/>
    </row>
    <row r="243" spans="1:9" ht="30" x14ac:dyDescent="0.3">
      <c r="A243" s="71" t="s">
        <v>561</v>
      </c>
      <c r="B243" s="71" t="s">
        <v>190</v>
      </c>
      <c r="C243" s="37"/>
      <c r="D243" s="68" t="s">
        <v>393</v>
      </c>
      <c r="F243" s="73">
        <f t="shared" si="28"/>
        <v>0</v>
      </c>
      <c r="G243" s="74"/>
      <c r="H243" s="75" t="e">
        <f t="shared" si="31"/>
        <v>#DIV/0!</v>
      </c>
      <c r="I243" s="36"/>
    </row>
    <row r="244" spans="1:9" ht="26.25" customHeight="1" x14ac:dyDescent="0.3">
      <c r="A244" s="71" t="s">
        <v>562</v>
      </c>
      <c r="B244" s="71" t="s">
        <v>191</v>
      </c>
      <c r="C244" s="37"/>
      <c r="D244" s="68"/>
      <c r="F244" s="73">
        <f t="shared" si="28"/>
        <v>0</v>
      </c>
      <c r="G244" s="74"/>
      <c r="H244" s="75"/>
      <c r="I244" s="36"/>
    </row>
    <row r="245" spans="1:9" x14ac:dyDescent="0.3">
      <c r="A245" s="71" t="s">
        <v>563</v>
      </c>
      <c r="B245" s="71" t="s">
        <v>192</v>
      </c>
      <c r="C245" s="37"/>
      <c r="D245" s="68" t="s">
        <v>393</v>
      </c>
      <c r="F245" s="73">
        <f t="shared" si="28"/>
        <v>0</v>
      </c>
      <c r="G245" s="74"/>
      <c r="H245" s="75" t="e">
        <f>+F245/$G$403</f>
        <v>#DIV/0!</v>
      </c>
      <c r="I245" s="36"/>
    </row>
    <row r="246" spans="1:9" x14ac:dyDescent="0.3">
      <c r="A246" s="71" t="s">
        <v>564</v>
      </c>
      <c r="B246" s="71" t="s">
        <v>193</v>
      </c>
      <c r="C246" s="37"/>
      <c r="D246" s="68" t="s">
        <v>393</v>
      </c>
      <c r="F246" s="73">
        <f t="shared" si="28"/>
        <v>0</v>
      </c>
      <c r="G246" s="74"/>
      <c r="H246" s="75" t="e">
        <f>+F246/$G$403</f>
        <v>#DIV/0!</v>
      </c>
      <c r="I246" s="36"/>
    </row>
    <row r="247" spans="1:9" x14ac:dyDescent="0.3">
      <c r="A247" s="71" t="s">
        <v>565</v>
      </c>
      <c r="B247" s="71" t="s">
        <v>194</v>
      </c>
      <c r="C247" s="37"/>
      <c r="D247" s="68"/>
      <c r="F247" s="73">
        <f t="shared" si="28"/>
        <v>0</v>
      </c>
      <c r="G247" s="74"/>
      <c r="H247" s="75"/>
      <c r="I247" s="36"/>
    </row>
    <row r="248" spans="1:9" x14ac:dyDescent="0.3">
      <c r="A248" s="71" t="s">
        <v>566</v>
      </c>
      <c r="B248" s="71" t="s">
        <v>195</v>
      </c>
      <c r="C248" s="37"/>
      <c r="D248" s="68" t="s">
        <v>396</v>
      </c>
      <c r="F248" s="73">
        <f t="shared" si="28"/>
        <v>0</v>
      </c>
      <c r="G248" s="74"/>
      <c r="H248" s="75" t="e">
        <f t="shared" ref="H248:H257" si="32">+F248/$G$403</f>
        <v>#DIV/0!</v>
      </c>
      <c r="I248" s="36"/>
    </row>
    <row r="249" spans="1:9" x14ac:dyDescent="0.3">
      <c r="A249" s="71" t="s">
        <v>567</v>
      </c>
      <c r="B249" s="71" t="s">
        <v>196</v>
      </c>
      <c r="C249" s="37"/>
      <c r="D249" s="68" t="s">
        <v>396</v>
      </c>
      <c r="F249" s="73">
        <f t="shared" si="28"/>
        <v>0</v>
      </c>
      <c r="G249" s="74"/>
      <c r="H249" s="75" t="e">
        <f t="shared" si="32"/>
        <v>#DIV/0!</v>
      </c>
      <c r="I249" s="36"/>
    </row>
    <row r="250" spans="1:9" x14ac:dyDescent="0.3">
      <c r="A250" s="71" t="s">
        <v>568</v>
      </c>
      <c r="B250" s="71" t="s">
        <v>197</v>
      </c>
      <c r="C250" s="37"/>
      <c r="D250" s="68" t="s">
        <v>392</v>
      </c>
      <c r="F250" s="73">
        <f t="shared" si="28"/>
        <v>0</v>
      </c>
      <c r="G250" s="74"/>
      <c r="H250" s="75" t="e">
        <f t="shared" si="32"/>
        <v>#DIV/0!</v>
      </c>
      <c r="I250" s="36"/>
    </row>
    <row r="251" spans="1:9" x14ac:dyDescent="0.3">
      <c r="A251" s="71" t="s">
        <v>569</v>
      </c>
      <c r="B251" s="71" t="s">
        <v>198</v>
      </c>
      <c r="C251" s="37"/>
      <c r="D251" s="68" t="s">
        <v>393</v>
      </c>
      <c r="F251" s="73">
        <f t="shared" si="28"/>
        <v>0</v>
      </c>
      <c r="G251" s="74"/>
      <c r="H251" s="75" t="e">
        <f t="shared" si="32"/>
        <v>#DIV/0!</v>
      </c>
      <c r="I251" s="36"/>
    </row>
    <row r="252" spans="1:9" x14ac:dyDescent="0.3">
      <c r="A252" s="71" t="s">
        <v>570</v>
      </c>
      <c r="B252" s="71" t="s">
        <v>199</v>
      </c>
      <c r="C252" s="37"/>
      <c r="D252" s="68" t="s">
        <v>393</v>
      </c>
      <c r="F252" s="73">
        <f t="shared" si="28"/>
        <v>0</v>
      </c>
      <c r="G252" s="74"/>
      <c r="H252" s="75" t="e">
        <f t="shared" si="32"/>
        <v>#DIV/0!</v>
      </c>
      <c r="I252" s="36"/>
    </row>
    <row r="253" spans="1:9" x14ac:dyDescent="0.3">
      <c r="A253" s="71" t="s">
        <v>571</v>
      </c>
      <c r="B253" s="71" t="s">
        <v>200</v>
      </c>
      <c r="C253" s="37"/>
      <c r="D253" s="68"/>
      <c r="F253" s="73">
        <f t="shared" si="28"/>
        <v>0</v>
      </c>
      <c r="G253" s="74"/>
      <c r="H253" s="75" t="e">
        <f t="shared" si="32"/>
        <v>#DIV/0!</v>
      </c>
      <c r="I253" s="36"/>
    </row>
    <row r="254" spans="1:9" x14ac:dyDescent="0.3">
      <c r="A254" s="71" t="s">
        <v>572</v>
      </c>
      <c r="B254" s="71" t="s">
        <v>201</v>
      </c>
      <c r="C254" s="37"/>
      <c r="D254" s="68" t="s">
        <v>396</v>
      </c>
      <c r="F254" s="73">
        <f t="shared" si="28"/>
        <v>0</v>
      </c>
      <c r="G254" s="74"/>
      <c r="H254" s="75" t="e">
        <f t="shared" si="32"/>
        <v>#DIV/0!</v>
      </c>
      <c r="I254" s="36"/>
    </row>
    <row r="255" spans="1:9" x14ac:dyDescent="0.3">
      <c r="A255" s="71" t="s">
        <v>573</v>
      </c>
      <c r="B255" s="71" t="s">
        <v>202</v>
      </c>
      <c r="C255" s="37"/>
      <c r="D255" s="68" t="s">
        <v>392</v>
      </c>
      <c r="F255" s="73">
        <f t="shared" si="28"/>
        <v>0</v>
      </c>
      <c r="G255" s="74"/>
      <c r="H255" s="75" t="e">
        <f t="shared" si="32"/>
        <v>#DIV/0!</v>
      </c>
      <c r="I255" s="36"/>
    </row>
    <row r="256" spans="1:9" x14ac:dyDescent="0.3">
      <c r="A256" s="71" t="s">
        <v>574</v>
      </c>
      <c r="B256" s="71" t="s">
        <v>173</v>
      </c>
      <c r="C256" s="37"/>
      <c r="D256" s="68" t="s">
        <v>393</v>
      </c>
      <c r="F256" s="73">
        <f t="shared" si="28"/>
        <v>0</v>
      </c>
      <c r="G256" s="74"/>
      <c r="H256" s="75" t="e">
        <f t="shared" si="32"/>
        <v>#DIV/0!</v>
      </c>
      <c r="I256" s="36"/>
    </row>
    <row r="257" spans="1:9" x14ac:dyDescent="0.3">
      <c r="A257" s="71" t="s">
        <v>575</v>
      </c>
      <c r="B257" s="71" t="s">
        <v>23</v>
      </c>
      <c r="C257" s="37"/>
      <c r="D257" s="68" t="s">
        <v>392</v>
      </c>
      <c r="F257" s="73">
        <f t="shared" si="28"/>
        <v>0</v>
      </c>
      <c r="G257" s="74"/>
      <c r="H257" s="75" t="e">
        <f t="shared" si="32"/>
        <v>#DIV/0!</v>
      </c>
      <c r="I257" s="36"/>
    </row>
    <row r="258" spans="1:9" ht="21.75" thickBot="1" x14ac:dyDescent="0.4">
      <c r="A258" s="53"/>
      <c r="B258" s="54"/>
      <c r="C258" s="34"/>
      <c r="D258" s="55"/>
      <c r="E258" s="42"/>
      <c r="F258" s="39"/>
      <c r="G258" s="40"/>
      <c r="H258" s="44"/>
      <c r="I258" s="39"/>
    </row>
    <row r="259" spans="1:9" ht="21.75" thickBot="1" x14ac:dyDescent="0.3">
      <c r="A259" s="88">
        <v>20</v>
      </c>
      <c r="B259" s="77" t="s">
        <v>203</v>
      </c>
      <c r="C259" s="78"/>
      <c r="D259" s="79"/>
      <c r="E259" s="80"/>
      <c r="F259" s="80"/>
      <c r="G259" s="76">
        <f>SUM(F262:F296)</f>
        <v>0</v>
      </c>
      <c r="H259" s="81"/>
      <c r="I259" s="76" t="e">
        <f>SUM(H262:H296)</f>
        <v>#DIV/0!</v>
      </c>
    </row>
    <row r="260" spans="1:9" x14ac:dyDescent="0.3">
      <c r="A260" s="46"/>
      <c r="B260" s="47"/>
      <c r="C260" s="37"/>
      <c r="D260" s="38"/>
      <c r="E260" s="37"/>
      <c r="F260" s="37"/>
      <c r="G260" s="46"/>
      <c r="H260" s="46"/>
      <c r="I260" s="49"/>
    </row>
    <row r="261" spans="1:9" ht="30.75" x14ac:dyDescent="0.3">
      <c r="A261" s="71"/>
      <c r="B261" s="71" t="s">
        <v>576</v>
      </c>
      <c r="C261" s="37"/>
      <c r="D261" s="38"/>
      <c r="E261" s="37"/>
      <c r="F261" s="37"/>
      <c r="G261" s="46"/>
      <c r="H261" s="46"/>
      <c r="I261" s="49"/>
    </row>
    <row r="262" spans="1:9" x14ac:dyDescent="0.3">
      <c r="A262" s="71" t="s">
        <v>577</v>
      </c>
      <c r="B262" s="71" t="s">
        <v>204</v>
      </c>
      <c r="C262" s="34"/>
      <c r="D262" s="68" t="s">
        <v>392</v>
      </c>
      <c r="F262" s="73">
        <f t="shared" ref="F262:F296" si="33">+C262*E262</f>
        <v>0</v>
      </c>
      <c r="G262" s="74"/>
      <c r="H262" s="75" t="e">
        <f>+F262/$G$403</f>
        <v>#DIV/0!</v>
      </c>
      <c r="I262" s="49"/>
    </row>
    <row r="263" spans="1:9" x14ac:dyDescent="0.3">
      <c r="A263" s="71" t="s">
        <v>578</v>
      </c>
      <c r="B263" s="71" t="s">
        <v>205</v>
      </c>
      <c r="C263" s="34"/>
      <c r="D263" s="68" t="s">
        <v>392</v>
      </c>
      <c r="F263" s="73">
        <f t="shared" si="33"/>
        <v>0</v>
      </c>
      <c r="G263" s="74"/>
      <c r="H263" s="75" t="e">
        <f>+F263/$G$403</f>
        <v>#DIV/0!</v>
      </c>
      <c r="I263" s="49"/>
    </row>
    <row r="264" spans="1:9" x14ac:dyDescent="0.3">
      <c r="A264" s="71" t="s">
        <v>579</v>
      </c>
      <c r="B264" s="71" t="s">
        <v>206</v>
      </c>
      <c r="C264" s="34"/>
      <c r="D264" s="68"/>
      <c r="F264" s="73">
        <f t="shared" si="33"/>
        <v>0</v>
      </c>
      <c r="G264" s="74"/>
      <c r="H264" s="75"/>
      <c r="I264" s="49"/>
    </row>
    <row r="265" spans="1:9" ht="21" x14ac:dyDescent="0.35">
      <c r="A265" s="71" t="s">
        <v>580</v>
      </c>
      <c r="B265" s="71" t="s">
        <v>207</v>
      </c>
      <c r="C265" s="37"/>
      <c r="D265" s="68" t="s">
        <v>393</v>
      </c>
      <c r="F265" s="73">
        <f t="shared" si="33"/>
        <v>0</v>
      </c>
      <c r="G265" s="74"/>
      <c r="H265" s="75" t="e">
        <f t="shared" ref="H265:H271" si="34">+F265/$G$403</f>
        <v>#DIV/0!</v>
      </c>
      <c r="I265" s="49"/>
    </row>
    <row r="266" spans="1:9" ht="42" customHeight="1" x14ac:dyDescent="0.3">
      <c r="A266" s="71" t="s">
        <v>581</v>
      </c>
      <c r="B266" s="71" t="s">
        <v>208</v>
      </c>
      <c r="C266" s="37"/>
      <c r="D266" s="68" t="s">
        <v>393</v>
      </c>
      <c r="F266" s="73">
        <f t="shared" si="33"/>
        <v>0</v>
      </c>
      <c r="G266" s="74"/>
      <c r="H266" s="75" t="e">
        <f t="shared" si="34"/>
        <v>#DIV/0!</v>
      </c>
      <c r="I266" s="49"/>
    </row>
    <row r="267" spans="1:9" ht="42" customHeight="1" x14ac:dyDescent="0.3">
      <c r="A267" s="71" t="s">
        <v>582</v>
      </c>
      <c r="B267" s="71" t="s">
        <v>209</v>
      </c>
      <c r="C267" s="37"/>
      <c r="D267" s="68" t="s">
        <v>393</v>
      </c>
      <c r="F267" s="73">
        <f t="shared" si="33"/>
        <v>0</v>
      </c>
      <c r="G267" s="74"/>
      <c r="H267" s="75" t="e">
        <f t="shared" si="34"/>
        <v>#DIV/0!</v>
      </c>
      <c r="I267" s="49"/>
    </row>
    <row r="268" spans="1:9" x14ac:dyDescent="0.3">
      <c r="A268" s="71" t="s">
        <v>583</v>
      </c>
      <c r="B268" s="71" t="s">
        <v>210</v>
      </c>
      <c r="C268" s="37"/>
      <c r="D268" s="68" t="s">
        <v>393</v>
      </c>
      <c r="F268" s="73">
        <f t="shared" si="33"/>
        <v>0</v>
      </c>
      <c r="G268" s="74"/>
      <c r="H268" s="75" t="e">
        <f t="shared" si="34"/>
        <v>#DIV/0!</v>
      </c>
      <c r="I268" s="49"/>
    </row>
    <row r="269" spans="1:9" x14ac:dyDescent="0.3">
      <c r="A269" s="71" t="s">
        <v>584</v>
      </c>
      <c r="B269" s="71" t="s">
        <v>211</v>
      </c>
      <c r="C269" s="37"/>
      <c r="D269" s="68" t="s">
        <v>392</v>
      </c>
      <c r="F269" s="73">
        <f t="shared" si="33"/>
        <v>0</v>
      </c>
      <c r="G269" s="74"/>
      <c r="H269" s="75" t="e">
        <f t="shared" si="34"/>
        <v>#DIV/0!</v>
      </c>
      <c r="I269" s="49"/>
    </row>
    <row r="270" spans="1:9" x14ac:dyDescent="0.3">
      <c r="A270" s="71" t="s">
        <v>585</v>
      </c>
      <c r="B270" s="71" t="s">
        <v>212</v>
      </c>
      <c r="C270" s="37"/>
      <c r="D270" s="68" t="s">
        <v>393</v>
      </c>
      <c r="F270" s="73">
        <f t="shared" si="33"/>
        <v>0</v>
      </c>
      <c r="G270" s="74"/>
      <c r="H270" s="75" t="e">
        <f t="shared" si="34"/>
        <v>#DIV/0!</v>
      </c>
      <c r="I270" s="49"/>
    </row>
    <row r="271" spans="1:9" x14ac:dyDescent="0.3">
      <c r="A271" s="71" t="s">
        <v>586</v>
      </c>
      <c r="B271" s="71" t="s">
        <v>213</v>
      </c>
      <c r="C271" s="37"/>
      <c r="D271" s="68" t="s">
        <v>393</v>
      </c>
      <c r="F271" s="73">
        <f t="shared" si="33"/>
        <v>0</v>
      </c>
      <c r="G271" s="74"/>
      <c r="H271" s="75" t="e">
        <f t="shared" si="34"/>
        <v>#DIV/0!</v>
      </c>
      <c r="I271" s="49"/>
    </row>
    <row r="272" spans="1:9" x14ac:dyDescent="0.3">
      <c r="A272" s="71" t="s">
        <v>587</v>
      </c>
      <c r="B272" s="71" t="s">
        <v>214</v>
      </c>
      <c r="C272" s="37"/>
      <c r="D272" s="68"/>
      <c r="F272" s="73">
        <f t="shared" si="33"/>
        <v>0</v>
      </c>
      <c r="G272" s="74"/>
      <c r="H272" s="75"/>
      <c r="I272" s="49"/>
    </row>
    <row r="273" spans="1:9" x14ac:dyDescent="0.3">
      <c r="A273" s="71" t="s">
        <v>588</v>
      </c>
      <c r="B273" s="71" t="s">
        <v>215</v>
      </c>
      <c r="C273" s="37"/>
      <c r="D273" s="68" t="s">
        <v>392</v>
      </c>
      <c r="F273" s="73">
        <f t="shared" si="33"/>
        <v>0</v>
      </c>
      <c r="G273" s="74"/>
      <c r="H273" s="75" t="e">
        <f t="shared" ref="H273:H296" si="35">+F273/$G$403</f>
        <v>#DIV/0!</v>
      </c>
      <c r="I273" s="49"/>
    </row>
    <row r="274" spans="1:9" x14ac:dyDescent="0.3">
      <c r="A274" s="71" t="s">
        <v>589</v>
      </c>
      <c r="B274" s="71" t="s">
        <v>216</v>
      </c>
      <c r="C274" s="37"/>
      <c r="D274" s="68" t="s">
        <v>392</v>
      </c>
      <c r="F274" s="73">
        <f t="shared" si="33"/>
        <v>0</v>
      </c>
      <c r="G274" s="74"/>
      <c r="H274" s="75" t="e">
        <f t="shared" si="35"/>
        <v>#DIV/0!</v>
      </c>
      <c r="I274" s="49"/>
    </row>
    <row r="275" spans="1:9" x14ac:dyDescent="0.3">
      <c r="A275" s="71" t="s">
        <v>590</v>
      </c>
      <c r="B275" s="71" t="s">
        <v>217</v>
      </c>
      <c r="C275" s="37"/>
      <c r="D275" s="68" t="s">
        <v>392</v>
      </c>
      <c r="F275" s="73">
        <f t="shared" si="33"/>
        <v>0</v>
      </c>
      <c r="G275" s="74"/>
      <c r="H275" s="75" t="e">
        <f t="shared" si="35"/>
        <v>#DIV/0!</v>
      </c>
      <c r="I275" s="49"/>
    </row>
    <row r="276" spans="1:9" x14ac:dyDescent="0.3">
      <c r="A276" s="71" t="s">
        <v>591</v>
      </c>
      <c r="B276" s="71" t="s">
        <v>218</v>
      </c>
      <c r="C276" s="37"/>
      <c r="D276" s="68" t="s">
        <v>392</v>
      </c>
      <c r="F276" s="73">
        <f t="shared" si="33"/>
        <v>0</v>
      </c>
      <c r="G276" s="74"/>
      <c r="H276" s="75" t="e">
        <f t="shared" si="35"/>
        <v>#DIV/0!</v>
      </c>
      <c r="I276" s="49"/>
    </row>
    <row r="277" spans="1:9" x14ac:dyDescent="0.3">
      <c r="A277" s="71" t="s">
        <v>592</v>
      </c>
      <c r="B277" s="71" t="s">
        <v>219</v>
      </c>
      <c r="C277" s="37"/>
      <c r="D277" s="68" t="s">
        <v>392</v>
      </c>
      <c r="F277" s="73">
        <f t="shared" si="33"/>
        <v>0</v>
      </c>
      <c r="G277" s="74"/>
      <c r="H277" s="75" t="e">
        <f t="shared" si="35"/>
        <v>#DIV/0!</v>
      </c>
      <c r="I277" s="49"/>
    </row>
    <row r="278" spans="1:9" x14ac:dyDescent="0.3">
      <c r="A278" s="71" t="s">
        <v>593</v>
      </c>
      <c r="B278" s="71" t="s">
        <v>220</v>
      </c>
      <c r="C278" s="37"/>
      <c r="D278" s="68" t="s">
        <v>392</v>
      </c>
      <c r="F278" s="73">
        <f t="shared" si="33"/>
        <v>0</v>
      </c>
      <c r="G278" s="74"/>
      <c r="H278" s="75" t="e">
        <f t="shared" si="35"/>
        <v>#DIV/0!</v>
      </c>
      <c r="I278" s="49"/>
    </row>
    <row r="279" spans="1:9" x14ac:dyDescent="0.3">
      <c r="A279" s="71" t="s">
        <v>594</v>
      </c>
      <c r="B279" s="71" t="s">
        <v>221</v>
      </c>
      <c r="C279" s="37"/>
      <c r="D279" s="68" t="s">
        <v>392</v>
      </c>
      <c r="F279" s="73">
        <f t="shared" si="33"/>
        <v>0</v>
      </c>
      <c r="G279" s="74"/>
      <c r="H279" s="75" t="e">
        <f t="shared" si="35"/>
        <v>#DIV/0!</v>
      </c>
      <c r="I279" s="49"/>
    </row>
    <row r="280" spans="1:9" x14ac:dyDescent="0.3">
      <c r="A280" s="71" t="s">
        <v>595</v>
      </c>
      <c r="B280" s="71" t="s">
        <v>222</v>
      </c>
      <c r="C280" s="37"/>
      <c r="D280" s="68" t="s">
        <v>392</v>
      </c>
      <c r="F280" s="73">
        <f t="shared" si="33"/>
        <v>0</v>
      </c>
      <c r="G280" s="74"/>
      <c r="H280" s="75" t="e">
        <f t="shared" si="35"/>
        <v>#DIV/0!</v>
      </c>
      <c r="I280" s="49"/>
    </row>
    <row r="281" spans="1:9" x14ac:dyDescent="0.3">
      <c r="A281" s="71" t="s">
        <v>596</v>
      </c>
      <c r="B281" s="71" t="s">
        <v>223</v>
      </c>
      <c r="C281" s="37"/>
      <c r="D281" s="68" t="s">
        <v>392</v>
      </c>
      <c r="F281" s="73">
        <f t="shared" si="33"/>
        <v>0</v>
      </c>
      <c r="G281" s="74"/>
      <c r="H281" s="75" t="e">
        <f t="shared" si="35"/>
        <v>#DIV/0!</v>
      </c>
      <c r="I281" s="49"/>
    </row>
    <row r="282" spans="1:9" x14ac:dyDescent="0.3">
      <c r="A282" s="71" t="s">
        <v>597</v>
      </c>
      <c r="B282" s="71" t="s">
        <v>224</v>
      </c>
      <c r="C282" s="37"/>
      <c r="D282" s="68" t="s">
        <v>392</v>
      </c>
      <c r="F282" s="73">
        <f t="shared" si="33"/>
        <v>0</v>
      </c>
      <c r="G282" s="74"/>
      <c r="H282" s="75" t="e">
        <f t="shared" si="35"/>
        <v>#DIV/0!</v>
      </c>
      <c r="I282" s="49"/>
    </row>
    <row r="283" spans="1:9" x14ac:dyDescent="0.3">
      <c r="A283" s="71" t="s">
        <v>598</v>
      </c>
      <c r="B283" s="71" t="s">
        <v>225</v>
      </c>
      <c r="C283" s="37"/>
      <c r="D283" s="68" t="s">
        <v>392</v>
      </c>
      <c r="F283" s="73">
        <f t="shared" si="33"/>
        <v>0</v>
      </c>
      <c r="G283" s="74"/>
      <c r="H283" s="75" t="e">
        <f t="shared" si="35"/>
        <v>#DIV/0!</v>
      </c>
      <c r="I283" s="49"/>
    </row>
    <row r="284" spans="1:9" x14ac:dyDescent="0.3">
      <c r="A284" s="71" t="s">
        <v>599</v>
      </c>
      <c r="B284" s="71" t="s">
        <v>226</v>
      </c>
      <c r="C284" s="37"/>
      <c r="D284" s="68" t="s">
        <v>392</v>
      </c>
      <c r="F284" s="73">
        <f t="shared" si="33"/>
        <v>0</v>
      </c>
      <c r="G284" s="74"/>
      <c r="H284" s="75" t="e">
        <f t="shared" si="35"/>
        <v>#DIV/0!</v>
      </c>
      <c r="I284" s="49"/>
    </row>
    <row r="285" spans="1:9" x14ac:dyDescent="0.3">
      <c r="A285" s="71" t="s">
        <v>600</v>
      </c>
      <c r="B285" s="71" t="s">
        <v>227</v>
      </c>
      <c r="C285" s="37"/>
      <c r="D285" s="68" t="s">
        <v>392</v>
      </c>
      <c r="F285" s="73">
        <f t="shared" si="33"/>
        <v>0</v>
      </c>
      <c r="G285" s="74"/>
      <c r="H285" s="75" t="e">
        <f t="shared" si="35"/>
        <v>#DIV/0!</v>
      </c>
      <c r="I285" s="49"/>
    </row>
    <row r="286" spans="1:9" x14ac:dyDescent="0.3">
      <c r="A286" s="71" t="s">
        <v>601</v>
      </c>
      <c r="B286" s="71" t="s">
        <v>228</v>
      </c>
      <c r="C286" s="37"/>
      <c r="D286" s="68" t="s">
        <v>392</v>
      </c>
      <c r="F286" s="73">
        <f t="shared" si="33"/>
        <v>0</v>
      </c>
      <c r="G286" s="74"/>
      <c r="H286" s="75" t="e">
        <f t="shared" si="35"/>
        <v>#DIV/0!</v>
      </c>
      <c r="I286" s="49"/>
    </row>
    <row r="287" spans="1:9" x14ac:dyDescent="0.3">
      <c r="A287" s="71" t="s">
        <v>602</v>
      </c>
      <c r="B287" s="71" t="s">
        <v>229</v>
      </c>
      <c r="C287" s="37"/>
      <c r="D287" s="68" t="s">
        <v>392</v>
      </c>
      <c r="F287" s="73">
        <f t="shared" si="33"/>
        <v>0</v>
      </c>
      <c r="G287" s="74"/>
      <c r="H287" s="75" t="e">
        <f t="shared" si="35"/>
        <v>#DIV/0!</v>
      </c>
      <c r="I287" s="49"/>
    </row>
    <row r="288" spans="1:9" x14ac:dyDescent="0.3">
      <c r="A288" s="71" t="s">
        <v>603</v>
      </c>
      <c r="B288" s="71" t="s">
        <v>230</v>
      </c>
      <c r="C288" s="37"/>
      <c r="D288" s="68" t="s">
        <v>392</v>
      </c>
      <c r="F288" s="73">
        <f t="shared" si="33"/>
        <v>0</v>
      </c>
      <c r="G288" s="74"/>
      <c r="H288" s="75" t="e">
        <f t="shared" si="35"/>
        <v>#DIV/0!</v>
      </c>
      <c r="I288" s="49"/>
    </row>
    <row r="289" spans="1:9" x14ac:dyDescent="0.3">
      <c r="A289" s="71" t="s">
        <v>604</v>
      </c>
      <c r="B289" s="71" t="s">
        <v>231</v>
      </c>
      <c r="C289" s="37"/>
      <c r="D289" s="68" t="s">
        <v>392</v>
      </c>
      <c r="F289" s="73">
        <f t="shared" si="33"/>
        <v>0</v>
      </c>
      <c r="G289" s="74"/>
      <c r="H289" s="75" t="e">
        <f t="shared" si="35"/>
        <v>#DIV/0!</v>
      </c>
      <c r="I289" s="49"/>
    </row>
    <row r="290" spans="1:9" x14ac:dyDescent="0.3">
      <c r="A290" s="71" t="s">
        <v>605</v>
      </c>
      <c r="B290" s="71" t="s">
        <v>232</v>
      </c>
      <c r="C290" s="37"/>
      <c r="D290" s="68" t="s">
        <v>392</v>
      </c>
      <c r="F290" s="73">
        <f t="shared" si="33"/>
        <v>0</v>
      </c>
      <c r="G290" s="74"/>
      <c r="H290" s="75" t="e">
        <f t="shared" si="35"/>
        <v>#DIV/0!</v>
      </c>
      <c r="I290" s="49"/>
    </row>
    <row r="291" spans="1:9" x14ac:dyDescent="0.3">
      <c r="A291" s="71" t="s">
        <v>606</v>
      </c>
      <c r="B291" s="71" t="s">
        <v>233</v>
      </c>
      <c r="C291" s="37"/>
      <c r="D291" s="68" t="s">
        <v>392</v>
      </c>
      <c r="F291" s="73">
        <f t="shared" si="33"/>
        <v>0</v>
      </c>
      <c r="G291" s="74"/>
      <c r="H291" s="75" t="e">
        <f t="shared" si="35"/>
        <v>#DIV/0!</v>
      </c>
      <c r="I291" s="49"/>
    </row>
    <row r="292" spans="1:9" x14ac:dyDescent="0.3">
      <c r="A292" s="71" t="s">
        <v>607</v>
      </c>
      <c r="B292" s="71" t="s">
        <v>234</v>
      </c>
      <c r="C292" s="37"/>
      <c r="D292" s="68" t="s">
        <v>392</v>
      </c>
      <c r="F292" s="73">
        <f t="shared" si="33"/>
        <v>0</v>
      </c>
      <c r="G292" s="74"/>
      <c r="H292" s="75" t="e">
        <f t="shared" si="35"/>
        <v>#DIV/0!</v>
      </c>
      <c r="I292" s="49"/>
    </row>
    <row r="293" spans="1:9" x14ac:dyDescent="0.3">
      <c r="A293" s="71" t="s">
        <v>608</v>
      </c>
      <c r="B293" s="71" t="s">
        <v>235</v>
      </c>
      <c r="C293" s="37"/>
      <c r="D293" s="68" t="s">
        <v>392</v>
      </c>
      <c r="F293" s="73">
        <f t="shared" si="33"/>
        <v>0</v>
      </c>
      <c r="G293" s="74"/>
      <c r="H293" s="75" t="e">
        <f t="shared" si="35"/>
        <v>#DIV/0!</v>
      </c>
      <c r="I293" s="49"/>
    </row>
    <row r="294" spans="1:9" x14ac:dyDescent="0.3">
      <c r="A294" s="71" t="s">
        <v>236</v>
      </c>
      <c r="B294" s="71" t="s">
        <v>237</v>
      </c>
      <c r="C294" s="37"/>
      <c r="D294" s="68" t="s">
        <v>393</v>
      </c>
      <c r="F294" s="73">
        <f t="shared" si="33"/>
        <v>0</v>
      </c>
      <c r="G294" s="74"/>
      <c r="H294" s="75" t="e">
        <f t="shared" si="35"/>
        <v>#DIV/0!</v>
      </c>
      <c r="I294" s="49"/>
    </row>
    <row r="295" spans="1:9" x14ac:dyDescent="0.3">
      <c r="A295" s="71" t="s">
        <v>238</v>
      </c>
      <c r="B295" s="71" t="s">
        <v>239</v>
      </c>
      <c r="C295" s="37"/>
      <c r="D295" s="68" t="s">
        <v>393</v>
      </c>
      <c r="F295" s="73">
        <f t="shared" si="33"/>
        <v>0</v>
      </c>
      <c r="G295" s="74"/>
      <c r="H295" s="75" t="e">
        <f t="shared" si="35"/>
        <v>#DIV/0!</v>
      </c>
      <c r="I295" s="49"/>
    </row>
    <row r="296" spans="1:9" x14ac:dyDescent="0.3">
      <c r="A296" s="71" t="s">
        <v>240</v>
      </c>
      <c r="B296" s="71" t="s">
        <v>23</v>
      </c>
      <c r="C296" s="37"/>
      <c r="D296" s="68" t="s">
        <v>392</v>
      </c>
      <c r="F296" s="73">
        <f t="shared" si="33"/>
        <v>0</v>
      </c>
      <c r="G296" s="74"/>
      <c r="H296" s="75" t="e">
        <f t="shared" si="35"/>
        <v>#DIV/0!</v>
      </c>
      <c r="I296" s="49"/>
    </row>
    <row r="297" spans="1:9" ht="21.75" thickBot="1" x14ac:dyDescent="0.4">
      <c r="A297" s="53"/>
      <c r="B297" s="54"/>
      <c r="C297" s="34"/>
      <c r="D297" s="55"/>
      <c r="E297" s="42"/>
      <c r="F297" s="39"/>
      <c r="G297" s="40"/>
      <c r="H297" s="44"/>
      <c r="I297" s="39"/>
    </row>
    <row r="298" spans="1:9" ht="36.75" thickBot="1" x14ac:dyDescent="0.3">
      <c r="A298" s="88">
        <v>21</v>
      </c>
      <c r="B298" s="77" t="s">
        <v>241</v>
      </c>
      <c r="C298" s="78"/>
      <c r="D298" s="79"/>
      <c r="E298" s="80"/>
      <c r="F298" s="80"/>
      <c r="G298" s="76">
        <f>SUM(F300:F306)</f>
        <v>0</v>
      </c>
      <c r="H298" s="81"/>
      <c r="I298" s="76" t="e">
        <f>SUM(H300:H306)</f>
        <v>#DIV/0!</v>
      </c>
    </row>
    <row r="299" spans="1:9" x14ac:dyDescent="0.3">
      <c r="A299" s="32"/>
      <c r="B299" s="33"/>
      <c r="C299" s="34"/>
      <c r="D299" s="35"/>
      <c r="E299" s="34"/>
      <c r="F299" s="34"/>
      <c r="G299" s="32"/>
      <c r="H299" s="32"/>
      <c r="I299" s="36"/>
    </row>
    <row r="300" spans="1:9" x14ac:dyDescent="0.3">
      <c r="A300" s="71" t="s">
        <v>609</v>
      </c>
      <c r="B300" s="71" t="s">
        <v>242</v>
      </c>
      <c r="C300" s="34"/>
      <c r="D300" s="68" t="s">
        <v>393</v>
      </c>
      <c r="F300" s="73">
        <f t="shared" ref="F300:F306" si="36">+C300*E300</f>
        <v>0</v>
      </c>
      <c r="G300" s="74"/>
      <c r="H300" s="75" t="e">
        <f t="shared" ref="H300:H306" si="37">+F300/$G$403</f>
        <v>#DIV/0!</v>
      </c>
      <c r="I300" s="36"/>
    </row>
    <row r="301" spans="1:9" x14ac:dyDescent="0.3">
      <c r="A301" s="71" t="s">
        <v>610</v>
      </c>
      <c r="B301" s="71" t="s">
        <v>243</v>
      </c>
      <c r="C301" s="34"/>
      <c r="D301" s="68" t="s">
        <v>393</v>
      </c>
      <c r="F301" s="73">
        <f t="shared" si="36"/>
        <v>0</v>
      </c>
      <c r="G301" s="74"/>
      <c r="H301" s="75" t="e">
        <f t="shared" si="37"/>
        <v>#DIV/0!</v>
      </c>
      <c r="I301" s="36"/>
    </row>
    <row r="302" spans="1:9" x14ac:dyDescent="0.3">
      <c r="A302" s="71" t="s">
        <v>611</v>
      </c>
      <c r="B302" s="71" t="s">
        <v>244</v>
      </c>
      <c r="C302" s="34"/>
      <c r="D302" s="68" t="s">
        <v>393</v>
      </c>
      <c r="F302" s="73">
        <f t="shared" si="36"/>
        <v>0</v>
      </c>
      <c r="G302" s="74"/>
      <c r="H302" s="75" t="e">
        <f t="shared" si="37"/>
        <v>#DIV/0!</v>
      </c>
      <c r="I302" s="36"/>
    </row>
    <row r="303" spans="1:9" x14ac:dyDescent="0.3">
      <c r="A303" s="71" t="s">
        <v>612</v>
      </c>
      <c r="B303" s="71" t="s">
        <v>245</v>
      </c>
      <c r="C303" s="34"/>
      <c r="D303" s="68" t="s">
        <v>393</v>
      </c>
      <c r="F303" s="73">
        <f t="shared" si="36"/>
        <v>0</v>
      </c>
      <c r="G303" s="74"/>
      <c r="H303" s="75" t="e">
        <f t="shared" si="37"/>
        <v>#DIV/0!</v>
      </c>
      <c r="I303" s="36"/>
    </row>
    <row r="304" spans="1:9" x14ac:dyDescent="0.3">
      <c r="A304" s="71" t="s">
        <v>614</v>
      </c>
      <c r="B304" s="71" t="s">
        <v>246</v>
      </c>
      <c r="C304" s="37"/>
      <c r="D304" s="68" t="s">
        <v>393</v>
      </c>
      <c r="F304" s="73">
        <f t="shared" si="36"/>
        <v>0</v>
      </c>
      <c r="G304" s="74"/>
      <c r="H304" s="75" t="e">
        <f t="shared" si="37"/>
        <v>#DIV/0!</v>
      </c>
      <c r="I304" s="36"/>
    </row>
    <row r="305" spans="1:9" ht="30" x14ac:dyDescent="0.3">
      <c r="A305" s="71" t="s">
        <v>615</v>
      </c>
      <c r="B305" s="71" t="s">
        <v>247</v>
      </c>
      <c r="C305" s="37"/>
      <c r="D305" s="68" t="s">
        <v>393</v>
      </c>
      <c r="F305" s="73">
        <f t="shared" si="36"/>
        <v>0</v>
      </c>
      <c r="G305" s="74"/>
      <c r="H305" s="75" t="e">
        <f t="shared" si="37"/>
        <v>#DIV/0!</v>
      </c>
      <c r="I305" s="36"/>
    </row>
    <row r="306" spans="1:9" ht="21" x14ac:dyDescent="0.35">
      <c r="A306" s="71" t="s">
        <v>613</v>
      </c>
      <c r="B306" s="71" t="s">
        <v>23</v>
      </c>
      <c r="C306" s="37"/>
      <c r="D306" s="68" t="s">
        <v>393</v>
      </c>
      <c r="F306" s="73">
        <f t="shared" si="36"/>
        <v>0</v>
      </c>
      <c r="G306" s="74"/>
      <c r="H306" s="75" t="e">
        <f t="shared" si="37"/>
        <v>#DIV/0!</v>
      </c>
      <c r="I306" s="39"/>
    </row>
    <row r="307" spans="1:9" ht="21.75" thickBot="1" x14ac:dyDescent="0.4">
      <c r="A307" s="53"/>
      <c r="B307" s="54"/>
      <c r="C307" s="34"/>
      <c r="D307" s="55"/>
      <c r="E307" s="42"/>
      <c r="F307" s="39"/>
      <c r="G307" s="40"/>
      <c r="H307" s="44"/>
      <c r="I307" s="39"/>
    </row>
    <row r="308" spans="1:9" ht="18.75" thickBot="1" x14ac:dyDescent="0.3">
      <c r="A308" s="88">
        <v>22</v>
      </c>
      <c r="B308" s="77" t="s">
        <v>248</v>
      </c>
      <c r="C308" s="78"/>
      <c r="D308" s="79"/>
      <c r="E308" s="80"/>
      <c r="F308" s="80"/>
      <c r="G308" s="76">
        <f>SUM(F311:F331)</f>
        <v>0</v>
      </c>
      <c r="H308" s="81"/>
      <c r="I308" s="76" t="e">
        <f>SUM(H311:H331)</f>
        <v>#DIV/0!</v>
      </c>
    </row>
    <row r="309" spans="1:9" x14ac:dyDescent="0.3">
      <c r="A309" s="32"/>
      <c r="B309" s="33"/>
      <c r="C309" s="34"/>
      <c r="D309" s="35"/>
      <c r="E309" s="34"/>
      <c r="F309" s="34"/>
      <c r="G309" s="32"/>
      <c r="H309" s="32"/>
      <c r="I309" s="36"/>
    </row>
    <row r="310" spans="1:9" ht="30" x14ac:dyDescent="0.3">
      <c r="A310" s="71"/>
      <c r="B310" s="71" t="s">
        <v>249</v>
      </c>
      <c r="C310" s="37"/>
      <c r="D310" s="38"/>
      <c r="E310" s="34"/>
      <c r="F310" s="34"/>
      <c r="G310" s="32"/>
      <c r="H310" s="32"/>
      <c r="I310" s="36"/>
    </row>
    <row r="311" spans="1:9" x14ac:dyDescent="0.3">
      <c r="A311" s="71" t="s">
        <v>250</v>
      </c>
      <c r="B311" s="71" t="s">
        <v>251</v>
      </c>
      <c r="C311" s="37"/>
      <c r="D311" s="68" t="s">
        <v>392</v>
      </c>
      <c r="F311" s="73">
        <f t="shared" ref="F311:F331" si="38">+C311*E311</f>
        <v>0</v>
      </c>
      <c r="G311" s="74"/>
      <c r="H311" s="75" t="e">
        <f t="shared" ref="H311:H331" si="39">+F311/$G$403</f>
        <v>#DIV/0!</v>
      </c>
      <c r="I311" s="36"/>
    </row>
    <row r="312" spans="1:9" x14ac:dyDescent="0.3">
      <c r="A312" s="71" t="s">
        <v>252</v>
      </c>
      <c r="B312" s="71" t="s">
        <v>253</v>
      </c>
      <c r="C312" s="37"/>
      <c r="D312" s="68"/>
      <c r="F312" s="73">
        <f t="shared" si="38"/>
        <v>0</v>
      </c>
      <c r="G312" s="74"/>
      <c r="H312" s="75" t="e">
        <f t="shared" si="39"/>
        <v>#DIV/0!</v>
      </c>
      <c r="I312" s="36"/>
    </row>
    <row r="313" spans="1:9" x14ac:dyDescent="0.3">
      <c r="A313" s="71" t="s">
        <v>254</v>
      </c>
      <c r="B313" s="71" t="s">
        <v>255</v>
      </c>
      <c r="C313" s="37"/>
      <c r="D313" s="68" t="s">
        <v>393</v>
      </c>
      <c r="F313" s="73">
        <f t="shared" si="38"/>
        <v>0</v>
      </c>
      <c r="G313" s="74"/>
      <c r="H313" s="75" t="e">
        <f t="shared" si="39"/>
        <v>#DIV/0!</v>
      </c>
      <c r="I313" s="36"/>
    </row>
    <row r="314" spans="1:9" x14ac:dyDescent="0.3">
      <c r="A314" s="71" t="s">
        <v>256</v>
      </c>
      <c r="B314" s="71" t="s">
        <v>257</v>
      </c>
      <c r="C314" s="37"/>
      <c r="D314" s="68" t="s">
        <v>393</v>
      </c>
      <c r="F314" s="73">
        <f t="shared" si="38"/>
        <v>0</v>
      </c>
      <c r="G314" s="74"/>
      <c r="H314" s="75" t="e">
        <f t="shared" si="39"/>
        <v>#DIV/0!</v>
      </c>
      <c r="I314" s="36"/>
    </row>
    <row r="315" spans="1:9" x14ac:dyDescent="0.3">
      <c r="A315" s="71" t="s">
        <v>258</v>
      </c>
      <c r="B315" s="71" t="s">
        <v>259</v>
      </c>
      <c r="C315" s="37"/>
      <c r="D315" s="68"/>
      <c r="F315" s="73">
        <f t="shared" si="38"/>
        <v>0</v>
      </c>
      <c r="G315" s="74"/>
      <c r="H315" s="75" t="e">
        <f t="shared" si="39"/>
        <v>#DIV/0!</v>
      </c>
      <c r="I315" s="36"/>
    </row>
    <row r="316" spans="1:9" x14ac:dyDescent="0.3">
      <c r="A316" s="71" t="s">
        <v>260</v>
      </c>
      <c r="B316" s="71" t="s">
        <v>261</v>
      </c>
      <c r="C316" s="37"/>
      <c r="D316" s="68" t="s">
        <v>393</v>
      </c>
      <c r="F316" s="73">
        <f t="shared" si="38"/>
        <v>0</v>
      </c>
      <c r="G316" s="74"/>
      <c r="H316" s="75" t="e">
        <f t="shared" si="39"/>
        <v>#DIV/0!</v>
      </c>
      <c r="I316" s="36"/>
    </row>
    <row r="317" spans="1:9" x14ac:dyDescent="0.3">
      <c r="A317" s="71" t="s">
        <v>262</v>
      </c>
      <c r="B317" s="71" t="s">
        <v>263</v>
      </c>
      <c r="C317" s="37"/>
      <c r="D317" s="68" t="s">
        <v>393</v>
      </c>
      <c r="F317" s="73">
        <f t="shared" si="38"/>
        <v>0</v>
      </c>
      <c r="G317" s="74"/>
      <c r="H317" s="75" t="e">
        <f t="shared" si="39"/>
        <v>#DIV/0!</v>
      </c>
      <c r="I317" s="36"/>
    </row>
    <row r="318" spans="1:9" x14ac:dyDescent="0.3">
      <c r="A318" s="71" t="s">
        <v>264</v>
      </c>
      <c r="B318" s="71" t="s">
        <v>265</v>
      </c>
      <c r="C318" s="37"/>
      <c r="D318" s="68" t="s">
        <v>393</v>
      </c>
      <c r="F318" s="73">
        <f t="shared" si="38"/>
        <v>0</v>
      </c>
      <c r="G318" s="74"/>
      <c r="H318" s="75" t="e">
        <f t="shared" si="39"/>
        <v>#DIV/0!</v>
      </c>
      <c r="I318" s="36"/>
    </row>
    <row r="319" spans="1:9" x14ac:dyDescent="0.3">
      <c r="A319" s="71" t="s">
        <v>266</v>
      </c>
      <c r="B319" s="71" t="s">
        <v>267</v>
      </c>
      <c r="C319" s="37"/>
      <c r="D319" s="68" t="s">
        <v>393</v>
      </c>
      <c r="F319" s="73">
        <f t="shared" si="38"/>
        <v>0</v>
      </c>
      <c r="G319" s="74"/>
      <c r="H319" s="75" t="e">
        <f t="shared" si="39"/>
        <v>#DIV/0!</v>
      </c>
      <c r="I319" s="36"/>
    </row>
    <row r="320" spans="1:9" x14ac:dyDescent="0.3">
      <c r="A320" s="71" t="s">
        <v>268</v>
      </c>
      <c r="B320" s="71" t="s">
        <v>269</v>
      </c>
      <c r="C320" s="37"/>
      <c r="D320" s="68" t="s">
        <v>393</v>
      </c>
      <c r="F320" s="73">
        <f t="shared" si="38"/>
        <v>0</v>
      </c>
      <c r="G320" s="74"/>
      <c r="H320" s="75" t="e">
        <f t="shared" si="39"/>
        <v>#DIV/0!</v>
      </c>
      <c r="I320" s="36"/>
    </row>
    <row r="321" spans="1:9" x14ac:dyDescent="0.3">
      <c r="A321" s="71" t="s">
        <v>270</v>
      </c>
      <c r="B321" s="71" t="s">
        <v>271</v>
      </c>
      <c r="C321" s="37"/>
      <c r="D321" s="68" t="s">
        <v>393</v>
      </c>
      <c r="F321" s="73">
        <f t="shared" si="38"/>
        <v>0</v>
      </c>
      <c r="G321" s="74"/>
      <c r="H321" s="75" t="e">
        <f t="shared" si="39"/>
        <v>#DIV/0!</v>
      </c>
      <c r="I321" s="36"/>
    </row>
    <row r="322" spans="1:9" x14ac:dyDescent="0.3">
      <c r="A322" s="71" t="s">
        <v>272</v>
      </c>
      <c r="B322" s="71" t="s">
        <v>273</v>
      </c>
      <c r="C322" s="37"/>
      <c r="D322" s="68"/>
      <c r="F322" s="73">
        <f t="shared" si="38"/>
        <v>0</v>
      </c>
      <c r="G322" s="74"/>
      <c r="H322" s="75" t="e">
        <f t="shared" si="39"/>
        <v>#DIV/0!</v>
      </c>
      <c r="I322" s="36"/>
    </row>
    <row r="323" spans="1:9" x14ac:dyDescent="0.3">
      <c r="A323" s="71" t="s">
        <v>274</v>
      </c>
      <c r="B323" s="71" t="s">
        <v>275</v>
      </c>
      <c r="C323" s="37"/>
      <c r="D323" s="68" t="s">
        <v>392</v>
      </c>
      <c r="F323" s="73">
        <f t="shared" si="38"/>
        <v>0</v>
      </c>
      <c r="G323" s="74"/>
      <c r="H323" s="75" t="e">
        <f t="shared" si="39"/>
        <v>#DIV/0!</v>
      </c>
      <c r="I323" s="36"/>
    </row>
    <row r="324" spans="1:9" x14ac:dyDescent="0.3">
      <c r="A324" s="71" t="s">
        <v>276</v>
      </c>
      <c r="B324" s="71" t="s">
        <v>277</v>
      </c>
      <c r="C324" s="37"/>
      <c r="D324" s="68" t="s">
        <v>392</v>
      </c>
      <c r="F324" s="73">
        <f t="shared" si="38"/>
        <v>0</v>
      </c>
      <c r="G324" s="74"/>
      <c r="H324" s="75" t="e">
        <f t="shared" si="39"/>
        <v>#DIV/0!</v>
      </c>
      <c r="I324" s="36"/>
    </row>
    <row r="325" spans="1:9" x14ac:dyDescent="0.3">
      <c r="A325" s="71" t="s">
        <v>278</v>
      </c>
      <c r="B325" s="71" t="s">
        <v>279</v>
      </c>
      <c r="C325" s="37"/>
      <c r="D325" s="68" t="s">
        <v>392</v>
      </c>
      <c r="F325" s="73">
        <f t="shared" si="38"/>
        <v>0</v>
      </c>
      <c r="G325" s="74"/>
      <c r="H325" s="75" t="e">
        <f t="shared" si="39"/>
        <v>#DIV/0!</v>
      </c>
      <c r="I325" s="36"/>
    </row>
    <row r="326" spans="1:9" x14ac:dyDescent="0.3">
      <c r="A326" s="71" t="s">
        <v>280</v>
      </c>
      <c r="B326" s="71" t="s">
        <v>281</v>
      </c>
      <c r="C326" s="37"/>
      <c r="D326" s="68" t="s">
        <v>392</v>
      </c>
      <c r="F326" s="73">
        <f t="shared" si="38"/>
        <v>0</v>
      </c>
      <c r="G326" s="74"/>
      <c r="H326" s="75" t="e">
        <f t="shared" si="39"/>
        <v>#DIV/0!</v>
      </c>
      <c r="I326" s="36"/>
    </row>
    <row r="327" spans="1:9" x14ac:dyDescent="0.3">
      <c r="A327" s="71" t="s">
        <v>282</v>
      </c>
      <c r="B327" s="71" t="s">
        <v>173</v>
      </c>
      <c r="C327" s="37"/>
      <c r="D327" s="68" t="s">
        <v>393</v>
      </c>
      <c r="F327" s="73">
        <f t="shared" si="38"/>
        <v>0</v>
      </c>
      <c r="G327" s="74"/>
      <c r="H327" s="75" t="e">
        <f t="shared" si="39"/>
        <v>#DIV/0!</v>
      </c>
      <c r="I327" s="36"/>
    </row>
    <row r="328" spans="1:9" x14ac:dyDescent="0.3">
      <c r="A328" s="71" t="s">
        <v>283</v>
      </c>
      <c r="B328" s="71" t="s">
        <v>284</v>
      </c>
      <c r="C328" s="37"/>
      <c r="D328" s="68" t="s">
        <v>393</v>
      </c>
      <c r="F328" s="73">
        <f t="shared" si="38"/>
        <v>0</v>
      </c>
      <c r="G328" s="74"/>
      <c r="H328" s="75" t="e">
        <f t="shared" si="39"/>
        <v>#DIV/0!</v>
      </c>
      <c r="I328" s="36"/>
    </row>
    <row r="329" spans="1:9" x14ac:dyDescent="0.3">
      <c r="A329" s="71" t="s">
        <v>285</v>
      </c>
      <c r="B329" s="71" t="s">
        <v>286</v>
      </c>
      <c r="C329" s="37"/>
      <c r="D329" s="68" t="s">
        <v>393</v>
      </c>
      <c r="F329" s="73">
        <f t="shared" si="38"/>
        <v>0</v>
      </c>
      <c r="G329" s="74"/>
      <c r="H329" s="75" t="e">
        <f t="shared" si="39"/>
        <v>#DIV/0!</v>
      </c>
      <c r="I329" s="36"/>
    </row>
    <row r="330" spans="1:9" x14ac:dyDescent="0.3">
      <c r="A330" s="71" t="s">
        <v>287</v>
      </c>
      <c r="B330" s="71" t="s">
        <v>288</v>
      </c>
      <c r="C330" s="37"/>
      <c r="D330" s="68" t="s">
        <v>393</v>
      </c>
      <c r="F330" s="73">
        <f t="shared" si="38"/>
        <v>0</v>
      </c>
      <c r="G330" s="74"/>
      <c r="H330" s="75" t="e">
        <f t="shared" si="39"/>
        <v>#DIV/0!</v>
      </c>
      <c r="I330" s="36"/>
    </row>
    <row r="331" spans="1:9" x14ac:dyDescent="0.3">
      <c r="A331" s="71" t="s">
        <v>289</v>
      </c>
      <c r="B331" s="71" t="s">
        <v>23</v>
      </c>
      <c r="C331" s="37"/>
      <c r="D331" s="68" t="s">
        <v>392</v>
      </c>
      <c r="F331" s="73">
        <f t="shared" si="38"/>
        <v>0</v>
      </c>
      <c r="G331" s="74"/>
      <c r="H331" s="75" t="e">
        <f t="shared" si="39"/>
        <v>#DIV/0!</v>
      </c>
      <c r="I331" s="36"/>
    </row>
    <row r="332" spans="1:9" ht="21.75" thickBot="1" x14ac:dyDescent="0.4">
      <c r="A332" s="53"/>
      <c r="B332" s="54"/>
      <c r="C332" s="34"/>
      <c r="D332" s="55"/>
      <c r="E332" s="42"/>
      <c r="F332" s="39"/>
      <c r="G332" s="40"/>
      <c r="H332" s="44"/>
      <c r="I332" s="39"/>
    </row>
    <row r="333" spans="1:9" ht="18.75" thickBot="1" x14ac:dyDescent="0.3">
      <c r="A333" s="88">
        <v>23</v>
      </c>
      <c r="B333" s="77" t="s">
        <v>290</v>
      </c>
      <c r="C333" s="78"/>
      <c r="D333" s="79"/>
      <c r="E333" s="80"/>
      <c r="F333" s="80"/>
      <c r="G333" s="76">
        <f>SUM(F336:F348)</f>
        <v>0</v>
      </c>
      <c r="H333" s="81"/>
      <c r="I333" s="76" t="e">
        <f>SUM(H336:H348)</f>
        <v>#DIV/0!</v>
      </c>
    </row>
    <row r="334" spans="1:9" x14ac:dyDescent="0.3">
      <c r="A334" s="46"/>
      <c r="B334" s="47"/>
      <c r="C334" s="37"/>
      <c r="D334" s="38"/>
      <c r="E334" s="37"/>
      <c r="F334" s="37"/>
      <c r="G334" s="46"/>
      <c r="H334" s="46"/>
      <c r="I334" s="49"/>
    </row>
    <row r="335" spans="1:9" x14ac:dyDescent="0.3">
      <c r="A335" s="71"/>
      <c r="B335" s="89" t="s">
        <v>616</v>
      </c>
      <c r="C335" s="37"/>
      <c r="D335" s="38"/>
      <c r="E335" s="37"/>
      <c r="F335" s="37"/>
      <c r="G335" s="46"/>
      <c r="H335" s="46"/>
      <c r="I335" s="49"/>
    </row>
    <row r="336" spans="1:9" x14ac:dyDescent="0.3">
      <c r="A336" s="71" t="s">
        <v>291</v>
      </c>
      <c r="B336" s="71" t="s">
        <v>292</v>
      </c>
      <c r="C336" s="37"/>
      <c r="D336" s="68" t="s">
        <v>392</v>
      </c>
      <c r="F336" s="73">
        <f>+C336*E336</f>
        <v>0</v>
      </c>
      <c r="G336" s="74"/>
      <c r="H336" s="75" t="e">
        <f t="shared" ref="H336:H348" si="40">+F336/$G$403</f>
        <v>#DIV/0!</v>
      </c>
      <c r="I336" s="49"/>
    </row>
    <row r="337" spans="1:9" x14ac:dyDescent="0.3">
      <c r="A337" s="71" t="s">
        <v>293</v>
      </c>
      <c r="B337" s="71" t="s">
        <v>294</v>
      </c>
      <c r="C337" s="37"/>
      <c r="D337" s="68" t="s">
        <v>393</v>
      </c>
      <c r="F337" s="73">
        <f t="shared" ref="F337:F348" si="41">+C337*E337</f>
        <v>0</v>
      </c>
      <c r="G337" s="74"/>
      <c r="H337" s="75" t="e">
        <f t="shared" si="40"/>
        <v>#DIV/0!</v>
      </c>
      <c r="I337" s="49"/>
    </row>
    <row r="338" spans="1:9" x14ac:dyDescent="0.3">
      <c r="A338" s="71" t="s">
        <v>295</v>
      </c>
      <c r="B338" s="71" t="s">
        <v>296</v>
      </c>
      <c r="C338" s="37"/>
      <c r="D338" s="68" t="s">
        <v>393</v>
      </c>
      <c r="F338" s="73">
        <f t="shared" si="41"/>
        <v>0</v>
      </c>
      <c r="G338" s="74"/>
      <c r="H338" s="75" t="e">
        <f t="shared" si="40"/>
        <v>#DIV/0!</v>
      </c>
      <c r="I338" s="49"/>
    </row>
    <row r="339" spans="1:9" x14ac:dyDescent="0.3">
      <c r="A339" s="71" t="s">
        <v>297</v>
      </c>
      <c r="B339" s="71" t="s">
        <v>298</v>
      </c>
      <c r="C339" s="37"/>
      <c r="D339" s="68" t="s">
        <v>393</v>
      </c>
      <c r="F339" s="73">
        <f t="shared" si="41"/>
        <v>0</v>
      </c>
      <c r="G339" s="74"/>
      <c r="H339" s="75" t="e">
        <f t="shared" si="40"/>
        <v>#DIV/0!</v>
      </c>
      <c r="I339" s="49"/>
    </row>
    <row r="340" spans="1:9" x14ac:dyDescent="0.3">
      <c r="A340" s="71" t="s">
        <v>299</v>
      </c>
      <c r="B340" s="71" t="s">
        <v>300</v>
      </c>
      <c r="C340" s="37"/>
      <c r="D340" s="68" t="s">
        <v>393</v>
      </c>
      <c r="F340" s="73">
        <f t="shared" si="41"/>
        <v>0</v>
      </c>
      <c r="G340" s="74"/>
      <c r="H340" s="75" t="e">
        <f t="shared" si="40"/>
        <v>#DIV/0!</v>
      </c>
      <c r="I340" s="49"/>
    </row>
    <row r="341" spans="1:9" x14ac:dyDescent="0.3">
      <c r="A341" s="71" t="s">
        <v>301</v>
      </c>
      <c r="B341" s="71" t="s">
        <v>302</v>
      </c>
      <c r="C341" s="37"/>
      <c r="D341" s="70" t="s">
        <v>392</v>
      </c>
      <c r="F341" s="73">
        <f t="shared" si="41"/>
        <v>0</v>
      </c>
      <c r="G341" s="74"/>
      <c r="H341" s="75" t="e">
        <f t="shared" si="40"/>
        <v>#DIV/0!</v>
      </c>
      <c r="I341" s="49"/>
    </row>
    <row r="342" spans="1:9" x14ac:dyDescent="0.3">
      <c r="A342" s="71" t="s">
        <v>303</v>
      </c>
      <c r="B342" s="71" t="s">
        <v>304</v>
      </c>
      <c r="C342" s="37"/>
      <c r="D342" s="68"/>
      <c r="F342" s="73">
        <f t="shared" si="41"/>
        <v>0</v>
      </c>
      <c r="G342" s="74"/>
      <c r="H342" s="75"/>
      <c r="I342" s="49"/>
    </row>
    <row r="343" spans="1:9" x14ac:dyDescent="0.3">
      <c r="A343" s="71" t="s">
        <v>305</v>
      </c>
      <c r="B343" s="71" t="s">
        <v>306</v>
      </c>
      <c r="C343" s="37"/>
      <c r="D343" s="68" t="s">
        <v>393</v>
      </c>
      <c r="F343" s="73">
        <f t="shared" si="41"/>
        <v>0</v>
      </c>
      <c r="G343" s="74"/>
      <c r="H343" s="75" t="e">
        <f t="shared" si="40"/>
        <v>#DIV/0!</v>
      </c>
      <c r="I343" s="49"/>
    </row>
    <row r="344" spans="1:9" x14ac:dyDescent="0.3">
      <c r="A344" s="71" t="s">
        <v>307</v>
      </c>
      <c r="B344" s="71" t="s">
        <v>308</v>
      </c>
      <c r="C344" s="37"/>
      <c r="D344" s="68" t="s">
        <v>393</v>
      </c>
      <c r="F344" s="73">
        <f t="shared" si="41"/>
        <v>0</v>
      </c>
      <c r="G344" s="74"/>
      <c r="H344" s="75" t="e">
        <f t="shared" si="40"/>
        <v>#DIV/0!</v>
      </c>
      <c r="I344" s="49"/>
    </row>
    <row r="345" spans="1:9" x14ac:dyDescent="0.3">
      <c r="A345" s="71" t="s">
        <v>309</v>
      </c>
      <c r="B345" s="71" t="s">
        <v>310</v>
      </c>
      <c r="C345" s="37"/>
      <c r="D345" s="68" t="s">
        <v>393</v>
      </c>
      <c r="F345" s="73">
        <f t="shared" si="41"/>
        <v>0</v>
      </c>
      <c r="G345" s="74"/>
      <c r="H345" s="75" t="e">
        <f t="shared" si="40"/>
        <v>#DIV/0!</v>
      </c>
      <c r="I345" s="49"/>
    </row>
    <row r="346" spans="1:9" x14ac:dyDescent="0.3">
      <c r="A346" s="71" t="s">
        <v>311</v>
      </c>
      <c r="B346" s="71" t="s">
        <v>312</v>
      </c>
      <c r="C346" s="37"/>
      <c r="D346" s="68" t="s">
        <v>393</v>
      </c>
      <c r="F346" s="73">
        <f t="shared" si="41"/>
        <v>0</v>
      </c>
      <c r="G346" s="74"/>
      <c r="H346" s="75" t="e">
        <f t="shared" si="40"/>
        <v>#DIV/0!</v>
      </c>
      <c r="I346" s="49"/>
    </row>
    <row r="347" spans="1:9" x14ac:dyDescent="0.3">
      <c r="A347" s="71" t="s">
        <v>313</v>
      </c>
      <c r="B347" s="71" t="s">
        <v>173</v>
      </c>
      <c r="C347" s="37"/>
      <c r="D347" s="68" t="s">
        <v>393</v>
      </c>
      <c r="F347" s="73">
        <f t="shared" si="41"/>
        <v>0</v>
      </c>
      <c r="G347" s="74"/>
      <c r="H347" s="75" t="e">
        <f t="shared" si="40"/>
        <v>#DIV/0!</v>
      </c>
      <c r="I347" s="49"/>
    </row>
    <row r="348" spans="1:9" x14ac:dyDescent="0.3">
      <c r="A348" s="71" t="s">
        <v>314</v>
      </c>
      <c r="B348" s="71" t="s">
        <v>23</v>
      </c>
      <c r="C348" s="37"/>
      <c r="D348" s="68" t="s">
        <v>393</v>
      </c>
      <c r="F348" s="73">
        <f t="shared" si="41"/>
        <v>0</v>
      </c>
      <c r="G348" s="74"/>
      <c r="H348" s="75" t="e">
        <f t="shared" si="40"/>
        <v>#DIV/0!</v>
      </c>
      <c r="I348" s="49"/>
    </row>
    <row r="349" spans="1:9" ht="21.75" thickBot="1" x14ac:dyDescent="0.4">
      <c r="A349" s="32"/>
      <c r="B349" s="33"/>
      <c r="C349" s="37"/>
      <c r="D349" s="38"/>
      <c r="E349" s="37"/>
      <c r="F349" s="39"/>
      <c r="G349" s="40"/>
      <c r="H349" s="44"/>
      <c r="I349" s="49"/>
    </row>
    <row r="350" spans="1:9" ht="18.75" thickBot="1" x14ac:dyDescent="0.3">
      <c r="A350" s="88">
        <v>24</v>
      </c>
      <c r="B350" s="77" t="s">
        <v>315</v>
      </c>
      <c r="C350" s="78"/>
      <c r="D350" s="79"/>
      <c r="E350" s="80"/>
      <c r="F350" s="80"/>
      <c r="G350" s="76">
        <f>SUM(F354:F367)</f>
        <v>0</v>
      </c>
      <c r="H350" s="81"/>
      <c r="I350" s="76" t="e">
        <f>SUM(H354:H367)</f>
        <v>#DIV/0!</v>
      </c>
    </row>
    <row r="351" spans="1:9" ht="21" x14ac:dyDescent="0.35">
      <c r="A351" s="32"/>
      <c r="B351" s="33"/>
      <c r="C351" s="37"/>
      <c r="D351" s="38"/>
      <c r="E351" s="37"/>
      <c r="F351" s="39"/>
      <c r="G351" s="40"/>
      <c r="H351" s="44"/>
      <c r="I351" s="49"/>
    </row>
    <row r="352" spans="1:9" ht="30.75" x14ac:dyDescent="0.35">
      <c r="A352" s="71"/>
      <c r="B352" s="89" t="s">
        <v>316</v>
      </c>
      <c r="C352" s="37"/>
      <c r="D352" s="38"/>
      <c r="E352" s="37"/>
      <c r="F352" s="39"/>
      <c r="G352" s="40"/>
      <c r="H352" s="44"/>
      <c r="I352" s="49"/>
    </row>
    <row r="353" spans="1:9" ht="21" x14ac:dyDescent="0.35">
      <c r="A353" s="71" t="s">
        <v>317</v>
      </c>
      <c r="B353" s="71" t="s">
        <v>318</v>
      </c>
      <c r="C353" s="37"/>
      <c r="D353" s="38"/>
      <c r="E353" s="37"/>
      <c r="F353" s="39"/>
      <c r="G353" s="40"/>
      <c r="H353" s="44"/>
      <c r="I353" s="49"/>
    </row>
    <row r="354" spans="1:9" x14ac:dyDescent="0.3">
      <c r="A354" s="71" t="s">
        <v>319</v>
      </c>
      <c r="B354" s="71" t="s">
        <v>320</v>
      </c>
      <c r="C354" s="37"/>
      <c r="D354" s="68" t="s">
        <v>392</v>
      </c>
      <c r="F354" s="73">
        <f t="shared" ref="F354:F367" si="42">+C354*E354</f>
        <v>0</v>
      </c>
      <c r="G354" s="74"/>
      <c r="H354" s="75" t="e">
        <f>+F354/$G$403</f>
        <v>#DIV/0!</v>
      </c>
      <c r="I354" s="49"/>
    </row>
    <row r="355" spans="1:9" x14ac:dyDescent="0.3">
      <c r="A355" s="71" t="s">
        <v>321</v>
      </c>
      <c r="B355" s="71" t="s">
        <v>322</v>
      </c>
      <c r="C355" s="37"/>
      <c r="D355" s="68"/>
      <c r="F355" s="73">
        <f t="shared" si="42"/>
        <v>0</v>
      </c>
      <c r="G355" s="74"/>
      <c r="H355" s="75"/>
      <c r="I355" s="49"/>
    </row>
    <row r="356" spans="1:9" x14ac:dyDescent="0.3">
      <c r="A356" s="71" t="s">
        <v>323</v>
      </c>
      <c r="B356" s="71" t="s">
        <v>324</v>
      </c>
      <c r="C356" s="37"/>
      <c r="D356" s="68" t="s">
        <v>396</v>
      </c>
      <c r="F356" s="73">
        <f t="shared" si="42"/>
        <v>0</v>
      </c>
      <c r="G356" s="74"/>
      <c r="H356" s="75" t="e">
        <f t="shared" ref="H356:H367" si="43">+F356/$G$403</f>
        <v>#DIV/0!</v>
      </c>
      <c r="I356" s="49"/>
    </row>
    <row r="357" spans="1:9" x14ac:dyDescent="0.3">
      <c r="A357" s="71" t="s">
        <v>325</v>
      </c>
      <c r="B357" s="71" t="s">
        <v>326</v>
      </c>
      <c r="C357" s="37"/>
      <c r="D357" s="68" t="s">
        <v>396</v>
      </c>
      <c r="F357" s="73">
        <f t="shared" si="42"/>
        <v>0</v>
      </c>
      <c r="G357" s="74"/>
      <c r="H357" s="75" t="e">
        <f t="shared" si="43"/>
        <v>#DIV/0!</v>
      </c>
      <c r="I357" s="49"/>
    </row>
    <row r="358" spans="1:9" x14ac:dyDescent="0.3">
      <c r="A358" s="71" t="s">
        <v>327</v>
      </c>
      <c r="B358" s="71" t="s">
        <v>328</v>
      </c>
      <c r="C358" s="37"/>
      <c r="D358" s="68" t="s">
        <v>393</v>
      </c>
      <c r="F358" s="73">
        <f t="shared" si="42"/>
        <v>0</v>
      </c>
      <c r="G358" s="74"/>
      <c r="H358" s="75" t="e">
        <f t="shared" si="43"/>
        <v>#DIV/0!</v>
      </c>
      <c r="I358" s="49"/>
    </row>
    <row r="359" spans="1:9" x14ac:dyDescent="0.3">
      <c r="A359" s="71" t="s">
        <v>329</v>
      </c>
      <c r="B359" s="71" t="s">
        <v>330</v>
      </c>
      <c r="C359" s="37"/>
      <c r="D359" s="68" t="s">
        <v>393</v>
      </c>
      <c r="F359" s="73">
        <f t="shared" si="42"/>
        <v>0</v>
      </c>
      <c r="G359" s="74"/>
      <c r="H359" s="75" t="e">
        <f t="shared" si="43"/>
        <v>#DIV/0!</v>
      </c>
      <c r="I359" s="49"/>
    </row>
    <row r="360" spans="1:9" x14ac:dyDescent="0.3">
      <c r="A360" s="71" t="s">
        <v>331</v>
      </c>
      <c r="B360" s="71" t="s">
        <v>332</v>
      </c>
      <c r="C360" s="37"/>
      <c r="D360" s="68" t="s">
        <v>393</v>
      </c>
      <c r="F360" s="73">
        <f t="shared" si="42"/>
        <v>0</v>
      </c>
      <c r="G360" s="74"/>
      <c r="H360" s="75" t="e">
        <f t="shared" si="43"/>
        <v>#DIV/0!</v>
      </c>
      <c r="I360" s="49"/>
    </row>
    <row r="361" spans="1:9" x14ac:dyDescent="0.3">
      <c r="A361" s="71" t="s">
        <v>333</v>
      </c>
      <c r="B361" s="71" t="s">
        <v>334</v>
      </c>
      <c r="C361" s="37"/>
      <c r="D361" s="68" t="s">
        <v>393</v>
      </c>
      <c r="F361" s="73">
        <f t="shared" si="42"/>
        <v>0</v>
      </c>
      <c r="G361" s="74"/>
      <c r="H361" s="75" t="e">
        <f t="shared" si="43"/>
        <v>#DIV/0!</v>
      </c>
      <c r="I361" s="49"/>
    </row>
    <row r="362" spans="1:9" x14ac:dyDescent="0.3">
      <c r="A362" s="71" t="s">
        <v>335</v>
      </c>
      <c r="B362" s="71" t="s">
        <v>336</v>
      </c>
      <c r="C362" s="37"/>
      <c r="D362" s="68" t="s">
        <v>393</v>
      </c>
      <c r="F362" s="73">
        <f t="shared" si="42"/>
        <v>0</v>
      </c>
      <c r="G362" s="74"/>
      <c r="H362" s="75" t="e">
        <f t="shared" si="43"/>
        <v>#DIV/0!</v>
      </c>
      <c r="I362" s="49"/>
    </row>
    <row r="363" spans="1:9" x14ac:dyDescent="0.3">
      <c r="A363" s="71" t="s">
        <v>337</v>
      </c>
      <c r="B363" s="71" t="s">
        <v>338</v>
      </c>
      <c r="C363" s="37"/>
      <c r="D363" s="68" t="s">
        <v>393</v>
      </c>
      <c r="F363" s="73">
        <f t="shared" si="42"/>
        <v>0</v>
      </c>
      <c r="G363" s="74"/>
      <c r="H363" s="75" t="e">
        <f t="shared" si="43"/>
        <v>#DIV/0!</v>
      </c>
      <c r="I363" s="49"/>
    </row>
    <row r="364" spans="1:9" x14ac:dyDescent="0.3">
      <c r="A364" s="71" t="s">
        <v>339</v>
      </c>
      <c r="B364" s="71" t="s">
        <v>340</v>
      </c>
      <c r="C364" s="37"/>
      <c r="D364" s="68" t="s">
        <v>393</v>
      </c>
      <c r="F364" s="73">
        <f t="shared" si="42"/>
        <v>0</v>
      </c>
      <c r="G364" s="74"/>
      <c r="H364" s="75" t="e">
        <f t="shared" si="43"/>
        <v>#DIV/0!</v>
      </c>
      <c r="I364" s="49"/>
    </row>
    <row r="365" spans="1:9" x14ac:dyDescent="0.3">
      <c r="A365" s="71" t="s">
        <v>341</v>
      </c>
      <c r="B365" s="71" t="s">
        <v>342</v>
      </c>
      <c r="C365" s="37"/>
      <c r="D365" s="68" t="s">
        <v>393</v>
      </c>
      <c r="F365" s="73">
        <f t="shared" si="42"/>
        <v>0</v>
      </c>
      <c r="G365" s="74"/>
      <c r="H365" s="75" t="e">
        <f t="shared" si="43"/>
        <v>#DIV/0!</v>
      </c>
      <c r="I365" s="49"/>
    </row>
    <row r="366" spans="1:9" x14ac:dyDescent="0.3">
      <c r="A366" s="71" t="s">
        <v>343</v>
      </c>
      <c r="B366" s="71" t="s">
        <v>344</v>
      </c>
      <c r="C366" s="37"/>
      <c r="D366" s="68" t="s">
        <v>393</v>
      </c>
      <c r="F366" s="73">
        <f t="shared" si="42"/>
        <v>0</v>
      </c>
      <c r="G366" s="74"/>
      <c r="H366" s="75" t="e">
        <f t="shared" si="43"/>
        <v>#DIV/0!</v>
      </c>
      <c r="I366" s="49"/>
    </row>
    <row r="367" spans="1:9" x14ac:dyDescent="0.3">
      <c r="A367" s="71" t="s">
        <v>345</v>
      </c>
      <c r="B367" s="71" t="s">
        <v>23</v>
      </c>
      <c r="C367" s="37"/>
      <c r="D367" s="68" t="s">
        <v>393</v>
      </c>
      <c r="F367" s="73">
        <f t="shared" si="42"/>
        <v>0</v>
      </c>
      <c r="G367" s="74"/>
      <c r="H367" s="75" t="e">
        <f t="shared" si="43"/>
        <v>#DIV/0!</v>
      </c>
      <c r="I367" s="49"/>
    </row>
    <row r="368" spans="1:9" ht="21.75" thickBot="1" x14ac:dyDescent="0.4">
      <c r="A368" s="53"/>
      <c r="B368" s="54"/>
      <c r="C368" s="34"/>
      <c r="D368" s="55"/>
      <c r="E368" s="42"/>
      <c r="F368" s="39"/>
      <c r="G368" s="40"/>
      <c r="H368" s="44"/>
      <c r="I368" s="39"/>
    </row>
    <row r="369" spans="1:9" ht="18.75" thickBot="1" x14ac:dyDescent="0.3">
      <c r="A369" s="88">
        <v>25</v>
      </c>
      <c r="B369" s="77" t="s">
        <v>346</v>
      </c>
      <c r="C369" s="78"/>
      <c r="D369" s="79"/>
      <c r="E369" s="80"/>
      <c r="F369" s="80"/>
      <c r="G369" s="76">
        <f>SUM(F372:F380)</f>
        <v>0</v>
      </c>
      <c r="H369" s="81"/>
      <c r="I369" s="76" t="e">
        <f>SUM(H372:H380)</f>
        <v>#DIV/0!</v>
      </c>
    </row>
    <row r="370" spans="1:9" x14ac:dyDescent="0.3">
      <c r="A370" s="32"/>
      <c r="B370" s="33"/>
      <c r="C370" s="34"/>
      <c r="D370" s="35"/>
      <c r="E370" s="34"/>
      <c r="F370" s="34"/>
      <c r="G370" s="32"/>
      <c r="H370" s="32"/>
      <c r="I370" s="36"/>
    </row>
    <row r="371" spans="1:9" x14ac:dyDescent="0.3">
      <c r="A371" s="71" t="s">
        <v>347</v>
      </c>
      <c r="B371" s="71" t="s">
        <v>348</v>
      </c>
      <c r="C371" s="37"/>
      <c r="D371" s="38"/>
      <c r="E371" s="34"/>
      <c r="F371" s="34"/>
      <c r="G371" s="32"/>
      <c r="H371" s="32"/>
      <c r="I371" s="36"/>
    </row>
    <row r="372" spans="1:9" x14ac:dyDescent="0.3">
      <c r="A372" s="71" t="s">
        <v>349</v>
      </c>
      <c r="B372" s="71" t="s">
        <v>350</v>
      </c>
      <c r="C372" s="37"/>
      <c r="D372" s="68" t="s">
        <v>396</v>
      </c>
      <c r="F372" s="73">
        <f t="shared" ref="F372:F380" si="44">+C372*E372</f>
        <v>0</v>
      </c>
      <c r="G372" s="74"/>
      <c r="H372" s="75" t="e">
        <f>+F372/$G$403</f>
        <v>#DIV/0!</v>
      </c>
      <c r="I372" s="36"/>
    </row>
    <row r="373" spans="1:9" x14ac:dyDescent="0.3">
      <c r="A373" s="71" t="s">
        <v>351</v>
      </c>
      <c r="B373" s="71" t="s">
        <v>352</v>
      </c>
      <c r="C373" s="37"/>
      <c r="D373" s="68" t="s">
        <v>395</v>
      </c>
      <c r="F373" s="73">
        <f t="shared" si="44"/>
        <v>0</v>
      </c>
      <c r="G373" s="74"/>
      <c r="H373" s="75" t="e">
        <f>+F373/$G$403</f>
        <v>#DIV/0!</v>
      </c>
      <c r="I373" s="36"/>
    </row>
    <row r="374" spans="1:9" x14ac:dyDescent="0.3">
      <c r="A374" s="71" t="s">
        <v>353</v>
      </c>
      <c r="B374" s="71" t="s">
        <v>354</v>
      </c>
      <c r="C374" s="37"/>
      <c r="D374" s="68" t="s">
        <v>392</v>
      </c>
      <c r="F374" s="73">
        <f t="shared" si="44"/>
        <v>0</v>
      </c>
      <c r="G374" s="74"/>
      <c r="H374" s="75" t="e">
        <f>+F374/$G$403</f>
        <v>#DIV/0!</v>
      </c>
      <c r="I374" s="36"/>
    </row>
    <row r="375" spans="1:9" x14ac:dyDescent="0.3">
      <c r="A375" s="71" t="s">
        <v>355</v>
      </c>
      <c r="B375" s="71" t="s">
        <v>356</v>
      </c>
      <c r="C375" s="37"/>
      <c r="D375" s="68" t="s">
        <v>395</v>
      </c>
      <c r="F375" s="73">
        <f t="shared" si="44"/>
        <v>0</v>
      </c>
      <c r="G375" s="74"/>
      <c r="H375" s="75" t="e">
        <f>+F375/$G$403</f>
        <v>#DIV/0!</v>
      </c>
      <c r="I375" s="36"/>
    </row>
    <row r="376" spans="1:9" x14ac:dyDescent="0.3">
      <c r="A376" s="71" t="s">
        <v>357</v>
      </c>
      <c r="B376" s="71" t="s">
        <v>358</v>
      </c>
      <c r="C376" s="37"/>
      <c r="D376" s="68" t="s">
        <v>392</v>
      </c>
      <c r="F376" s="73">
        <f t="shared" si="44"/>
        <v>0</v>
      </c>
      <c r="G376" s="74"/>
      <c r="H376" s="75" t="e">
        <f>+F376/$G$403</f>
        <v>#DIV/0!</v>
      </c>
      <c r="I376" s="36"/>
    </row>
    <row r="377" spans="1:9" x14ac:dyDescent="0.3">
      <c r="A377" s="71" t="s">
        <v>359</v>
      </c>
      <c r="B377" s="71" t="s">
        <v>360</v>
      </c>
      <c r="C377" s="37"/>
      <c r="D377" s="68"/>
      <c r="F377" s="73">
        <f t="shared" si="44"/>
        <v>0</v>
      </c>
      <c r="G377" s="74"/>
      <c r="H377" s="75"/>
      <c r="I377" s="36"/>
    </row>
    <row r="378" spans="1:9" ht="21" x14ac:dyDescent="0.35">
      <c r="A378" s="71" t="s">
        <v>361</v>
      </c>
      <c r="B378" s="71" t="s">
        <v>362</v>
      </c>
      <c r="C378" s="37"/>
      <c r="D378" s="68" t="s">
        <v>393</v>
      </c>
      <c r="F378" s="73">
        <f t="shared" si="44"/>
        <v>0</v>
      </c>
      <c r="G378" s="74"/>
      <c r="H378" s="75" t="e">
        <f>+F378/$G$403</f>
        <v>#DIV/0!</v>
      </c>
      <c r="I378" s="39"/>
    </row>
    <row r="379" spans="1:9" ht="21" x14ac:dyDescent="0.35">
      <c r="A379" s="71" t="s">
        <v>363</v>
      </c>
      <c r="B379" s="71" t="s">
        <v>364</v>
      </c>
      <c r="C379" s="37"/>
      <c r="D379" s="68" t="s">
        <v>393</v>
      </c>
      <c r="F379" s="73">
        <f t="shared" si="44"/>
        <v>0</v>
      </c>
      <c r="G379" s="74"/>
      <c r="H379" s="75" t="e">
        <f>+F379/$G$403</f>
        <v>#DIV/0!</v>
      </c>
      <c r="I379" s="39"/>
    </row>
    <row r="380" spans="1:9" ht="21" x14ac:dyDescent="0.35">
      <c r="A380" s="71" t="s">
        <v>365</v>
      </c>
      <c r="B380" s="71" t="s">
        <v>23</v>
      </c>
      <c r="C380" s="37"/>
      <c r="D380" s="68" t="s">
        <v>393</v>
      </c>
      <c r="F380" s="73">
        <f t="shared" si="44"/>
        <v>0</v>
      </c>
      <c r="G380" s="74"/>
      <c r="H380" s="75" t="e">
        <f>+F380/$G$403</f>
        <v>#DIV/0!</v>
      </c>
      <c r="I380" s="39"/>
    </row>
    <row r="381" spans="1:9" ht="21.75" thickBot="1" x14ac:dyDescent="0.4">
      <c r="A381" s="53"/>
      <c r="B381" s="54"/>
      <c r="C381" s="34"/>
      <c r="D381" s="55"/>
      <c r="E381" s="42"/>
      <c r="F381" s="39"/>
      <c r="G381" s="40"/>
      <c r="H381" s="44"/>
      <c r="I381" s="39"/>
    </row>
    <row r="382" spans="1:9" ht="18.75" thickBot="1" x14ac:dyDescent="0.3">
      <c r="A382" s="88" t="s">
        <v>366</v>
      </c>
      <c r="B382" s="77" t="s">
        <v>367</v>
      </c>
      <c r="C382" s="78"/>
      <c r="D382" s="79"/>
      <c r="E382" s="80"/>
      <c r="F382" s="80"/>
      <c r="G382" s="76">
        <f>SUM(F384:F385)</f>
        <v>0</v>
      </c>
      <c r="H382" s="81"/>
      <c r="I382" s="76" t="e">
        <f>SUM(H384:H385)</f>
        <v>#DIV/0!</v>
      </c>
    </row>
    <row r="383" spans="1:9" x14ac:dyDescent="0.3">
      <c r="A383" s="32"/>
      <c r="B383" s="33"/>
      <c r="C383" s="34"/>
      <c r="D383" s="35"/>
      <c r="E383" s="34"/>
      <c r="F383" s="34"/>
      <c r="G383" s="32"/>
      <c r="H383" s="32"/>
      <c r="I383" s="36"/>
    </row>
    <row r="384" spans="1:9" x14ac:dyDescent="0.3">
      <c r="A384" s="71" t="s">
        <v>368</v>
      </c>
      <c r="B384" s="71" t="s">
        <v>369</v>
      </c>
      <c r="C384" s="37"/>
      <c r="D384" s="68" t="s">
        <v>393</v>
      </c>
      <c r="F384" s="73">
        <f t="shared" ref="F384:F385" si="45">+C384*E384</f>
        <v>0</v>
      </c>
      <c r="G384" s="74"/>
      <c r="H384" s="75" t="e">
        <f>+F384/$G$403</f>
        <v>#DIV/0!</v>
      </c>
      <c r="I384" s="36"/>
    </row>
    <row r="385" spans="1:9" x14ac:dyDescent="0.3">
      <c r="A385" s="71" t="s">
        <v>370</v>
      </c>
      <c r="B385" s="71" t="s">
        <v>23</v>
      </c>
      <c r="C385" s="37"/>
      <c r="D385" s="68" t="s">
        <v>393</v>
      </c>
      <c r="F385" s="73">
        <f t="shared" si="45"/>
        <v>0</v>
      </c>
      <c r="G385" s="74"/>
      <c r="H385" s="75" t="e">
        <f>+F385/$G$403</f>
        <v>#DIV/0!</v>
      </c>
      <c r="I385" s="36"/>
    </row>
    <row r="386" spans="1:9" ht="21.75" thickBot="1" x14ac:dyDescent="0.4">
      <c r="A386" s="46"/>
      <c r="B386" s="47"/>
      <c r="C386" s="37"/>
      <c r="D386" s="38"/>
      <c r="E386" s="34"/>
      <c r="F386" s="39"/>
      <c r="G386" s="40"/>
      <c r="H386" s="44"/>
      <c r="I386" s="36"/>
    </row>
    <row r="387" spans="1:9" ht="18.75" thickBot="1" x14ac:dyDescent="0.3">
      <c r="A387" s="88">
        <v>27</v>
      </c>
      <c r="B387" s="77" t="s">
        <v>371</v>
      </c>
      <c r="C387" s="78"/>
      <c r="D387" s="79"/>
      <c r="E387" s="80"/>
      <c r="F387" s="80"/>
      <c r="G387" s="76">
        <f>SUM(F389:F394)</f>
        <v>0</v>
      </c>
      <c r="H387" s="81"/>
      <c r="I387" s="76" t="e">
        <f>SUM(H389:H394)</f>
        <v>#DIV/0!</v>
      </c>
    </row>
    <row r="388" spans="1:9" x14ac:dyDescent="0.3">
      <c r="A388" s="32"/>
      <c r="B388" s="33"/>
      <c r="C388" s="34"/>
      <c r="D388" s="35"/>
      <c r="E388" s="34"/>
      <c r="F388" s="34"/>
      <c r="G388" s="32"/>
      <c r="H388" s="32"/>
      <c r="I388" s="36"/>
    </row>
    <row r="389" spans="1:9" x14ac:dyDescent="0.3">
      <c r="A389" s="71" t="s">
        <v>372</v>
      </c>
      <c r="B389" s="71" t="s">
        <v>373</v>
      </c>
      <c r="C389" s="37"/>
      <c r="D389" s="68" t="s">
        <v>393</v>
      </c>
      <c r="F389" s="73">
        <f t="shared" ref="F389:F394" si="46">+C389*E389</f>
        <v>0</v>
      </c>
      <c r="G389" s="74"/>
      <c r="H389" s="75" t="e">
        <f t="shared" ref="H389:H394" si="47">+F389/$G$403</f>
        <v>#DIV/0!</v>
      </c>
      <c r="I389" s="36"/>
    </row>
    <row r="390" spans="1:9" x14ac:dyDescent="0.3">
      <c r="A390" s="71" t="s">
        <v>374</v>
      </c>
      <c r="B390" s="71" t="s">
        <v>375</v>
      </c>
      <c r="C390" s="37"/>
      <c r="D390" s="68" t="s">
        <v>393</v>
      </c>
      <c r="F390" s="73">
        <f t="shared" si="46"/>
        <v>0</v>
      </c>
      <c r="G390" s="74"/>
      <c r="H390" s="75" t="e">
        <f t="shared" si="47"/>
        <v>#DIV/0!</v>
      </c>
      <c r="I390" s="36"/>
    </row>
    <row r="391" spans="1:9" x14ac:dyDescent="0.3">
      <c r="A391" s="71" t="s">
        <v>376</v>
      </c>
      <c r="B391" s="71" t="s">
        <v>377</v>
      </c>
      <c r="C391" s="37"/>
      <c r="D391" s="68" t="s">
        <v>393</v>
      </c>
      <c r="F391" s="73">
        <f t="shared" si="46"/>
        <v>0</v>
      </c>
      <c r="G391" s="74"/>
      <c r="H391" s="75" t="e">
        <f t="shared" si="47"/>
        <v>#DIV/0!</v>
      </c>
      <c r="I391" s="36"/>
    </row>
    <row r="392" spans="1:9" x14ac:dyDescent="0.3">
      <c r="A392" s="71" t="s">
        <v>378</v>
      </c>
      <c r="B392" s="71" t="s">
        <v>379</v>
      </c>
      <c r="C392" s="37"/>
      <c r="D392" s="68" t="s">
        <v>393</v>
      </c>
      <c r="F392" s="73">
        <f t="shared" si="46"/>
        <v>0</v>
      </c>
      <c r="G392" s="74"/>
      <c r="H392" s="75" t="e">
        <f t="shared" si="47"/>
        <v>#DIV/0!</v>
      </c>
      <c r="I392" s="36"/>
    </row>
    <row r="393" spans="1:9" x14ac:dyDescent="0.3">
      <c r="A393" s="71" t="s">
        <v>380</v>
      </c>
      <c r="B393" s="71" t="s">
        <v>381</v>
      </c>
      <c r="C393" s="37"/>
      <c r="D393" s="68" t="s">
        <v>393</v>
      </c>
      <c r="F393" s="73">
        <f t="shared" si="46"/>
        <v>0</v>
      </c>
      <c r="G393" s="74"/>
      <c r="H393" s="75" t="e">
        <f t="shared" si="47"/>
        <v>#DIV/0!</v>
      </c>
      <c r="I393" s="36"/>
    </row>
    <row r="394" spans="1:9" x14ac:dyDescent="0.3">
      <c r="A394" s="71" t="s">
        <v>382</v>
      </c>
      <c r="B394" s="71" t="s">
        <v>23</v>
      </c>
      <c r="C394" s="37"/>
      <c r="D394" s="68" t="s">
        <v>393</v>
      </c>
      <c r="F394" s="73">
        <f t="shared" si="46"/>
        <v>0</v>
      </c>
      <c r="G394" s="74"/>
      <c r="H394" s="75" t="e">
        <f t="shared" si="47"/>
        <v>#DIV/0!</v>
      </c>
      <c r="I394" s="36"/>
    </row>
    <row r="395" spans="1:9" ht="21.75" thickBot="1" x14ac:dyDescent="0.4">
      <c r="A395" s="46"/>
      <c r="B395" s="47"/>
      <c r="C395" s="37"/>
      <c r="D395" s="38"/>
      <c r="E395" s="34"/>
      <c r="F395" s="39"/>
      <c r="G395" s="40"/>
      <c r="H395" s="44"/>
      <c r="I395" s="36"/>
    </row>
    <row r="396" spans="1:9" ht="18.75" thickBot="1" x14ac:dyDescent="0.3">
      <c r="A396" s="88">
        <v>28</v>
      </c>
      <c r="B396" s="77" t="s">
        <v>383</v>
      </c>
      <c r="C396" s="78"/>
      <c r="D396" s="79"/>
      <c r="E396" s="80"/>
      <c r="F396" s="80"/>
      <c r="G396" s="76">
        <f>SUM(F399:F401)</f>
        <v>0</v>
      </c>
      <c r="H396" s="81"/>
      <c r="I396" s="76" t="e">
        <f>SUM(H399:H401)</f>
        <v>#DIV/0!</v>
      </c>
    </row>
    <row r="397" spans="1:9" x14ac:dyDescent="0.3">
      <c r="A397" s="32"/>
      <c r="B397" s="33"/>
      <c r="C397" s="34"/>
      <c r="D397" s="35"/>
      <c r="E397" s="34"/>
      <c r="F397" s="34"/>
      <c r="G397" s="32"/>
      <c r="H397" s="32"/>
      <c r="I397" s="36"/>
    </row>
    <row r="398" spans="1:9" ht="21" x14ac:dyDescent="0.35">
      <c r="A398" s="71"/>
      <c r="B398" s="89" t="s">
        <v>617</v>
      </c>
      <c r="C398" s="37"/>
      <c r="D398" s="38"/>
      <c r="E398" s="34"/>
      <c r="F398" s="39"/>
      <c r="G398" s="40"/>
      <c r="H398" s="44"/>
      <c r="I398" s="36"/>
    </row>
    <row r="399" spans="1:9" x14ac:dyDescent="0.3">
      <c r="A399" s="71" t="s">
        <v>384</v>
      </c>
      <c r="B399" s="71" t="s">
        <v>385</v>
      </c>
      <c r="C399" s="37"/>
      <c r="D399" s="68" t="s">
        <v>393</v>
      </c>
      <c r="F399" s="73">
        <f t="shared" ref="F399:F401" si="48">+C399*E399</f>
        <v>0</v>
      </c>
      <c r="G399" s="74"/>
      <c r="H399" s="75" t="e">
        <f>+F399/$G$403</f>
        <v>#DIV/0!</v>
      </c>
      <c r="I399" s="36"/>
    </row>
    <row r="400" spans="1:9" x14ac:dyDescent="0.3">
      <c r="A400" s="71">
        <v>28.02</v>
      </c>
      <c r="B400" s="71" t="s">
        <v>386</v>
      </c>
      <c r="C400" s="37"/>
      <c r="D400" s="68" t="s">
        <v>393</v>
      </c>
      <c r="F400" s="73">
        <f t="shared" si="48"/>
        <v>0</v>
      </c>
      <c r="G400" s="74"/>
      <c r="H400" s="75" t="e">
        <f>+F400/$G$403</f>
        <v>#DIV/0!</v>
      </c>
      <c r="I400" s="36"/>
    </row>
    <row r="401" spans="1:22" x14ac:dyDescent="0.3">
      <c r="A401" s="71">
        <v>28.03</v>
      </c>
      <c r="B401" s="71" t="s">
        <v>387</v>
      </c>
      <c r="C401" s="37"/>
      <c r="D401" s="68" t="s">
        <v>393</v>
      </c>
      <c r="F401" s="73">
        <f t="shared" si="48"/>
        <v>0</v>
      </c>
      <c r="G401" s="74"/>
      <c r="H401" s="75" t="e">
        <f>+F401/$G$403</f>
        <v>#DIV/0!</v>
      </c>
      <c r="I401" s="36"/>
    </row>
    <row r="402" spans="1:22" ht="21" thickBot="1" x14ac:dyDescent="0.35">
      <c r="A402" s="62"/>
      <c r="B402" s="63"/>
      <c r="G402" s="3"/>
      <c r="H402" s="3"/>
      <c r="I402" s="64"/>
    </row>
    <row r="403" spans="1:22" ht="29.25" customHeight="1" thickBot="1" x14ac:dyDescent="0.5">
      <c r="A403" s="91" t="s">
        <v>886</v>
      </c>
      <c r="B403" s="91"/>
      <c r="C403" s="82"/>
      <c r="D403" s="83"/>
      <c r="E403" s="84"/>
      <c r="F403" s="85"/>
      <c r="G403" s="86">
        <f>SUM(G16:G401)</f>
        <v>0</v>
      </c>
      <c r="H403" s="87"/>
      <c r="I403" s="86" t="e">
        <f>SUM(I16:I401)</f>
        <v>#DIV/0!</v>
      </c>
      <c r="J403" s="65"/>
      <c r="K403" s="65"/>
      <c r="L403" s="65"/>
      <c r="M403" s="65"/>
      <c r="N403" s="65"/>
      <c r="O403" s="65"/>
      <c r="P403" s="65"/>
      <c r="Q403" s="65"/>
      <c r="R403" s="65"/>
      <c r="S403" s="65"/>
      <c r="T403" s="65"/>
      <c r="U403" s="65"/>
      <c r="V403" s="65"/>
    </row>
    <row r="404" spans="1:22" ht="21" customHeight="1" x14ac:dyDescent="0.3">
      <c r="B404" s="66"/>
    </row>
    <row r="405" spans="1:22" ht="21" customHeight="1" x14ac:dyDescent="0.5">
      <c r="A405" s="67" t="s">
        <v>388</v>
      </c>
      <c r="B405" s="66"/>
    </row>
    <row r="406" spans="1:22" ht="21" customHeight="1" x14ac:dyDescent="0.3">
      <c r="A406" s="72" t="s">
        <v>618</v>
      </c>
      <c r="B406" s="71"/>
    </row>
    <row r="407" spans="1:22" ht="21" customHeight="1" x14ac:dyDescent="0.3">
      <c r="A407" s="72" t="s">
        <v>389</v>
      </c>
      <c r="B407" s="71"/>
    </row>
    <row r="408" spans="1:22" ht="21" customHeight="1" x14ac:dyDescent="0.3">
      <c r="A408" s="72" t="s">
        <v>619</v>
      </c>
      <c r="B408" s="71"/>
    </row>
    <row r="409" spans="1:22" ht="21" customHeight="1" x14ac:dyDescent="0.3">
      <c r="A409" s="72" t="s">
        <v>390</v>
      </c>
      <c r="B409" s="71"/>
    </row>
    <row r="410" spans="1:22" ht="21" customHeight="1" x14ac:dyDescent="0.3">
      <c r="A410" s="72" t="s">
        <v>620</v>
      </c>
      <c r="B410" s="71"/>
    </row>
    <row r="411" spans="1:22" ht="21" customHeight="1" x14ac:dyDescent="0.3">
      <c r="A411" s="72" t="s">
        <v>621</v>
      </c>
      <c r="B411" s="71"/>
    </row>
    <row r="412" spans="1:22" ht="21" customHeight="1" x14ac:dyDescent="0.3">
      <c r="A412" s="72" t="s">
        <v>391</v>
      </c>
      <c r="B412" s="71"/>
    </row>
    <row r="413" spans="1:22" ht="21" customHeight="1" x14ac:dyDescent="0.3"/>
    <row r="414" spans="1:22" ht="15" customHeight="1" x14ac:dyDescent="0.3"/>
  </sheetData>
  <mergeCells count="7">
    <mergeCell ref="A403:B403"/>
    <mergeCell ref="A3:B3"/>
    <mergeCell ref="C3:I3"/>
    <mergeCell ref="G10:I10"/>
    <mergeCell ref="G12:I12"/>
    <mergeCell ref="A14:B14"/>
    <mergeCell ref="H14:I14"/>
  </mergeCells>
  <dataValidations count="1">
    <dataValidation type="list" allowBlank="1" showInputMessage="1" showErrorMessage="1" sqref="D389:D394 D18:D29 D34:D39 D44:E55 D61:D70 D83:D86 D98:D101 D91:D94 D354:D367 D74:D79 D140:D141 D105:D110 D147:D159 D163:D165 D170:D180 D115:D126 D193:D197 D201:D206 D212:D257 D262:D296 D300:D306 D311:D331 D336:D348 D186:D188 D372:D380 D384:D385 D399:D401 D132:D134" xr:uid="{68BCD967-5432-4DF8-BCB0-0A1CA7D3244E}">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5AF6-CD26-4A13-B267-6088F2294395}">
  <sheetPr>
    <pageSetUpPr fitToPage="1"/>
  </sheetPr>
  <dimension ref="A1:V48"/>
  <sheetViews>
    <sheetView tabSelected="1" topLeftCell="A15" zoomScale="75" zoomScaleNormal="75" workbookViewId="0">
      <selection activeCell="G37" sqref="G37"/>
    </sheetView>
  </sheetViews>
  <sheetFormatPr baseColWidth="10" defaultColWidth="9.140625" defaultRowHeight="20.25" x14ac:dyDescent="0.3"/>
  <cols>
    <col min="1" max="1" width="15.28515625" customWidth="1"/>
    <col min="2" max="2" width="111.140625" style="1" customWidth="1"/>
    <col min="3" max="3" width="17.140625" customWidth="1"/>
    <col min="4" max="4" width="14.140625" style="2" customWidth="1"/>
    <col min="5" max="5" width="28.140625" customWidth="1"/>
    <col min="6" max="6" width="31" customWidth="1"/>
    <col min="7" max="9" width="30.7109375" customWidth="1"/>
    <col min="10" max="1025" width="10.7109375" customWidth="1"/>
  </cols>
  <sheetData>
    <row r="1" spans="1:9" x14ac:dyDescent="0.3">
      <c r="G1" s="3"/>
      <c r="H1" s="3"/>
      <c r="I1" s="3"/>
    </row>
    <row r="2" spans="1:9" x14ac:dyDescent="0.3">
      <c r="A2" s="4"/>
      <c r="B2" s="5"/>
      <c r="G2" s="3"/>
      <c r="H2" s="3"/>
      <c r="I2" s="3"/>
    </row>
    <row r="3" spans="1:9" ht="31.5" customHeight="1" x14ac:dyDescent="0.25">
      <c r="A3" s="92" t="s">
        <v>0</v>
      </c>
      <c r="B3" s="92"/>
      <c r="C3" s="93" t="s">
        <v>1</v>
      </c>
      <c r="D3" s="93"/>
      <c r="E3" s="93"/>
      <c r="F3" s="93"/>
      <c r="G3" s="93"/>
      <c r="H3" s="93"/>
      <c r="I3" s="93"/>
    </row>
    <row r="4" spans="1:9" x14ac:dyDescent="0.3">
      <c r="A4" s="6"/>
      <c r="B4" s="7"/>
      <c r="G4" s="3"/>
      <c r="H4" s="3"/>
      <c r="I4" s="3"/>
    </row>
    <row r="5" spans="1:9" x14ac:dyDescent="0.3">
      <c r="A5" s="4" t="s">
        <v>2</v>
      </c>
      <c r="B5" s="5"/>
      <c r="G5" s="3"/>
      <c r="H5" s="3"/>
      <c r="I5" s="3"/>
    </row>
    <row r="6" spans="1:9" x14ac:dyDescent="0.3">
      <c r="A6" s="8"/>
      <c r="B6" s="5"/>
      <c r="G6" s="3"/>
      <c r="H6" s="3"/>
      <c r="I6" s="3"/>
    </row>
    <row r="7" spans="1:9" x14ac:dyDescent="0.3">
      <c r="A7" s="4" t="s">
        <v>3</v>
      </c>
      <c r="B7" s="9"/>
      <c r="G7" s="3"/>
      <c r="H7" s="3"/>
      <c r="I7" s="3"/>
    </row>
    <row r="8" spans="1:9" x14ac:dyDescent="0.3">
      <c r="A8" s="4"/>
      <c r="B8" s="9"/>
      <c r="G8" s="3"/>
      <c r="H8" s="3"/>
      <c r="I8" s="3"/>
    </row>
    <row r="9" spans="1:9" ht="21" thickBot="1" x14ac:dyDescent="0.35">
      <c r="A9" s="4" t="s">
        <v>4</v>
      </c>
      <c r="B9" s="9"/>
      <c r="G9" s="3"/>
      <c r="H9" s="3"/>
      <c r="I9" s="3"/>
    </row>
    <row r="10" spans="1:9" ht="19.7" customHeight="1" thickBot="1" x14ac:dyDescent="0.35">
      <c r="A10" s="4"/>
      <c r="B10" s="9"/>
      <c r="C10" s="10"/>
      <c r="D10" s="11"/>
      <c r="E10" s="10"/>
      <c r="F10" s="10"/>
      <c r="G10" s="94" t="s">
        <v>5</v>
      </c>
      <c r="H10" s="94"/>
      <c r="I10" s="94"/>
    </row>
    <row r="11" spans="1:9" ht="9.9499999999999993" customHeight="1" thickBot="1" x14ac:dyDescent="0.35">
      <c r="A11" s="12"/>
      <c r="B11" s="9"/>
      <c r="C11" s="10"/>
      <c r="D11" s="11"/>
      <c r="E11" s="10"/>
      <c r="F11" s="10"/>
      <c r="G11" s="3"/>
      <c r="H11" s="3"/>
      <c r="I11" s="13"/>
    </row>
    <row r="12" spans="1:9" ht="19.7" customHeight="1" thickBot="1" x14ac:dyDescent="0.35">
      <c r="A12" s="14"/>
      <c r="B12" s="15"/>
      <c r="C12" s="16"/>
      <c r="D12" s="17"/>
      <c r="E12" s="16"/>
      <c r="F12" s="16"/>
      <c r="G12" s="95" t="s">
        <v>5</v>
      </c>
      <c r="H12" s="95"/>
      <c r="I12" s="95"/>
    </row>
    <row r="13" spans="1:9" ht="21" thickBot="1" x14ac:dyDescent="0.35">
      <c r="A13" s="18"/>
      <c r="B13" s="5"/>
      <c r="G13" s="3"/>
      <c r="H13" s="3"/>
      <c r="I13" s="13"/>
    </row>
    <row r="14" spans="1:9" s="22" customFormat="1" ht="55.5" customHeight="1" thickBot="1" x14ac:dyDescent="0.3">
      <c r="A14" s="96" t="s">
        <v>6</v>
      </c>
      <c r="B14" s="96"/>
      <c r="C14" s="19" t="s">
        <v>7</v>
      </c>
      <c r="D14" s="20" t="s">
        <v>8</v>
      </c>
      <c r="E14" s="19" t="s">
        <v>9</v>
      </c>
      <c r="F14" s="19" t="s">
        <v>10</v>
      </c>
      <c r="G14" s="21" t="s">
        <v>11</v>
      </c>
      <c r="H14" s="97" t="s">
        <v>12</v>
      </c>
      <c r="I14" s="97"/>
    </row>
    <row r="15" spans="1:9" ht="21" thickBot="1" x14ac:dyDescent="0.35">
      <c r="A15" s="23"/>
      <c r="B15" s="24"/>
      <c r="G15" s="3"/>
      <c r="H15" s="3"/>
      <c r="I15" s="3"/>
    </row>
    <row r="16" spans="1:9" ht="21" customHeight="1" thickBot="1" x14ac:dyDescent="0.3">
      <c r="A16" s="88">
        <v>1</v>
      </c>
      <c r="B16" s="77" t="s">
        <v>884</v>
      </c>
      <c r="C16" s="78"/>
      <c r="D16" s="79"/>
      <c r="E16" s="80"/>
      <c r="F16" s="80"/>
      <c r="G16" s="76">
        <f>SUM(F18:F30)</f>
        <v>0</v>
      </c>
      <c r="H16" s="81"/>
      <c r="I16" s="76" t="e">
        <f>SUM(H18:H30)</f>
        <v>#DIV/0!</v>
      </c>
    </row>
    <row r="17" spans="1:9" ht="21" customHeight="1" x14ac:dyDescent="0.3">
      <c r="A17" s="32"/>
      <c r="B17" s="33"/>
      <c r="C17" s="34"/>
      <c r="D17" s="35"/>
      <c r="E17" s="34"/>
      <c r="F17" s="34"/>
      <c r="G17" s="32"/>
      <c r="H17" s="32"/>
      <c r="I17" s="36"/>
    </row>
    <row r="18" spans="1:9" x14ac:dyDescent="0.3">
      <c r="A18" s="71" t="s">
        <v>398</v>
      </c>
      <c r="B18" s="71" t="s">
        <v>13</v>
      </c>
      <c r="C18" s="37"/>
      <c r="D18" s="68" t="s">
        <v>392</v>
      </c>
      <c r="F18" s="73">
        <f>+C18*E18</f>
        <v>0</v>
      </c>
      <c r="G18" s="74"/>
      <c r="H18" s="73" t="e">
        <f>+F18/$G$37</f>
        <v>#DIV/0!</v>
      </c>
      <c r="I18" s="41"/>
    </row>
    <row r="19" spans="1:9" ht="20.25" customHeight="1" x14ac:dyDescent="0.35">
      <c r="A19" s="71" t="s">
        <v>399</v>
      </c>
      <c r="B19" s="72" t="s">
        <v>14</v>
      </c>
      <c r="C19" s="37"/>
      <c r="D19" s="68" t="s">
        <v>393</v>
      </c>
      <c r="F19" s="73">
        <f t="shared" ref="F19:F29" si="0">+C19*E19</f>
        <v>0</v>
      </c>
      <c r="G19" s="40"/>
      <c r="H19" s="73" t="e">
        <f>+F19/$G$37</f>
        <v>#DIV/0!</v>
      </c>
      <c r="I19" s="39"/>
    </row>
    <row r="20" spans="1:9" ht="20.25" customHeight="1" x14ac:dyDescent="0.35">
      <c r="A20" s="71" t="s">
        <v>400</v>
      </c>
      <c r="B20" s="72" t="s">
        <v>15</v>
      </c>
      <c r="C20" s="37"/>
      <c r="D20" s="68" t="s">
        <v>393</v>
      </c>
      <c r="F20" s="73">
        <f t="shared" si="0"/>
        <v>0</v>
      </c>
      <c r="G20" s="40"/>
      <c r="H20" s="73" t="e">
        <f>+F20/$G$37</f>
        <v>#DIV/0!</v>
      </c>
      <c r="I20" s="39"/>
    </row>
    <row r="21" spans="1:9" ht="20.25" customHeight="1" x14ac:dyDescent="0.35">
      <c r="A21" s="71" t="s">
        <v>401</v>
      </c>
      <c r="B21" s="72" t="s">
        <v>16</v>
      </c>
      <c r="C21" s="37"/>
      <c r="D21" s="68" t="s">
        <v>393</v>
      </c>
      <c r="F21" s="73">
        <f t="shared" si="0"/>
        <v>0</v>
      </c>
      <c r="G21" s="40"/>
      <c r="H21" s="73" t="e">
        <f>+F21/$G$37</f>
        <v>#DIV/0!</v>
      </c>
      <c r="I21" s="39"/>
    </row>
    <row r="22" spans="1:9" ht="20.25" customHeight="1" x14ac:dyDescent="0.35">
      <c r="A22" s="71" t="s">
        <v>402</v>
      </c>
      <c r="B22" s="72" t="s">
        <v>17</v>
      </c>
      <c r="C22" s="37"/>
      <c r="D22" s="68" t="s">
        <v>393</v>
      </c>
      <c r="F22" s="73">
        <f t="shared" si="0"/>
        <v>0</v>
      </c>
      <c r="G22" s="40"/>
      <c r="H22" s="73" t="e">
        <f>+F22/$G$37</f>
        <v>#DIV/0!</v>
      </c>
      <c r="I22" s="39"/>
    </row>
    <row r="23" spans="1:9" ht="20.25" customHeight="1" x14ac:dyDescent="0.35">
      <c r="A23" s="71" t="s">
        <v>403</v>
      </c>
      <c r="B23" s="72" t="s">
        <v>18</v>
      </c>
      <c r="C23" s="37"/>
      <c r="D23" s="68" t="s">
        <v>393</v>
      </c>
      <c r="F23" s="73">
        <f t="shared" si="0"/>
        <v>0</v>
      </c>
      <c r="G23" s="40"/>
      <c r="H23" s="73" t="e">
        <f>+F23/$G$37</f>
        <v>#DIV/0!</v>
      </c>
      <c r="I23" s="39"/>
    </row>
    <row r="24" spans="1:9" ht="20.25" customHeight="1" x14ac:dyDescent="0.35">
      <c r="A24" s="71" t="s">
        <v>404</v>
      </c>
      <c r="B24" s="72" t="s">
        <v>19</v>
      </c>
      <c r="C24" s="37"/>
      <c r="D24" s="68" t="s">
        <v>393</v>
      </c>
      <c r="F24" s="73">
        <f t="shared" si="0"/>
        <v>0</v>
      </c>
      <c r="G24" s="40"/>
      <c r="H24" s="73" t="e">
        <f>+F24/$G$37</f>
        <v>#DIV/0!</v>
      </c>
      <c r="I24" s="39"/>
    </row>
    <row r="25" spans="1:9" ht="20.25" customHeight="1" x14ac:dyDescent="0.35">
      <c r="A25" s="71" t="s">
        <v>405</v>
      </c>
      <c r="B25" s="72" t="s">
        <v>397</v>
      </c>
      <c r="C25" s="37"/>
      <c r="D25" s="68" t="s">
        <v>393</v>
      </c>
      <c r="F25" s="73">
        <f t="shared" si="0"/>
        <v>0</v>
      </c>
      <c r="G25" s="40"/>
      <c r="H25" s="73" t="e">
        <f>+F25/$G$37</f>
        <v>#DIV/0!</v>
      </c>
      <c r="I25" s="39"/>
    </row>
    <row r="26" spans="1:9" ht="20.25" customHeight="1" x14ac:dyDescent="0.35">
      <c r="A26" s="71" t="s">
        <v>406</v>
      </c>
      <c r="B26" s="72" t="s">
        <v>20</v>
      </c>
      <c r="C26" s="37"/>
      <c r="D26" s="68" t="s">
        <v>393</v>
      </c>
      <c r="F26" s="73">
        <f t="shared" si="0"/>
        <v>0</v>
      </c>
      <c r="G26" s="40"/>
      <c r="H26" s="73" t="e">
        <f>+F26/$G$37</f>
        <v>#DIV/0!</v>
      </c>
      <c r="I26" s="39"/>
    </row>
    <row r="27" spans="1:9" ht="20.25" customHeight="1" x14ac:dyDescent="0.35">
      <c r="A27" s="71" t="s">
        <v>407</v>
      </c>
      <c r="B27" s="72" t="s">
        <v>21</v>
      </c>
      <c r="C27" s="37"/>
      <c r="D27" s="68" t="s">
        <v>393</v>
      </c>
      <c r="F27" s="73">
        <f t="shared" si="0"/>
        <v>0</v>
      </c>
      <c r="G27" s="40"/>
      <c r="H27" s="73" t="e">
        <f>+F27/$G$37</f>
        <v>#DIV/0!</v>
      </c>
      <c r="I27" s="39"/>
    </row>
    <row r="28" spans="1:9" ht="20.25" customHeight="1" x14ac:dyDescent="0.35">
      <c r="A28" s="71" t="s">
        <v>408</v>
      </c>
      <c r="B28" s="72" t="s">
        <v>22</v>
      </c>
      <c r="C28" s="37"/>
      <c r="D28" s="68" t="s">
        <v>393</v>
      </c>
      <c r="F28" s="73">
        <f t="shared" si="0"/>
        <v>0</v>
      </c>
      <c r="G28" s="40"/>
      <c r="H28" s="73" t="e">
        <f>+F28/$G$37</f>
        <v>#DIV/0!</v>
      </c>
      <c r="I28" s="39"/>
    </row>
    <row r="29" spans="1:9" ht="20.25" customHeight="1" x14ac:dyDescent="0.35">
      <c r="A29" s="71" t="s">
        <v>409</v>
      </c>
      <c r="B29" s="71" t="s">
        <v>23</v>
      </c>
      <c r="C29" s="37"/>
      <c r="D29" s="68" t="s">
        <v>393</v>
      </c>
      <c r="F29" s="73">
        <f t="shared" si="0"/>
        <v>0</v>
      </c>
      <c r="G29" s="40"/>
      <c r="H29" s="73" t="e">
        <f>+F29/$G$37</f>
        <v>#DIV/0!</v>
      </c>
      <c r="I29" s="39"/>
    </row>
    <row r="30" spans="1:9" ht="21.75" thickBot="1" x14ac:dyDescent="0.4">
      <c r="A30" s="43"/>
      <c r="B30" s="43"/>
      <c r="C30" s="34"/>
      <c r="D30" s="35"/>
      <c r="E30" s="42"/>
      <c r="F30" s="90"/>
      <c r="G30" s="40"/>
      <c r="H30" s="44"/>
      <c r="I30" s="39"/>
    </row>
    <row r="31" spans="1:9" ht="21" customHeight="1" thickBot="1" x14ac:dyDescent="0.3">
      <c r="A31" s="88">
        <v>2</v>
      </c>
      <c r="B31" s="77" t="s">
        <v>882</v>
      </c>
      <c r="C31" s="78"/>
      <c r="D31" s="79"/>
      <c r="E31" s="80"/>
      <c r="F31" s="80"/>
      <c r="G31" s="76">
        <f>SUM(F33:F33)</f>
        <v>0</v>
      </c>
      <c r="H31" s="81"/>
      <c r="I31" s="76" t="e">
        <f>+G31/$G$37</f>
        <v>#DIV/0!</v>
      </c>
    </row>
    <row r="32" spans="1:9" ht="21" customHeight="1" x14ac:dyDescent="0.3">
      <c r="A32" s="32"/>
      <c r="B32" s="33"/>
      <c r="C32" s="45"/>
      <c r="D32" s="35"/>
      <c r="E32" s="34"/>
      <c r="F32" s="34"/>
      <c r="G32" s="32"/>
      <c r="H32" s="32"/>
      <c r="I32" s="36"/>
    </row>
    <row r="33" spans="1:22" ht="21.75" thickBot="1" x14ac:dyDescent="0.4">
      <c r="A33" s="43"/>
      <c r="B33" s="43"/>
      <c r="C33" s="34"/>
      <c r="D33" s="35"/>
      <c r="E33" s="42"/>
      <c r="F33" s="90"/>
      <c r="G33" s="40"/>
      <c r="H33" s="44"/>
      <c r="I33" s="39"/>
    </row>
    <row r="34" spans="1:22" ht="18.75" thickBot="1" x14ac:dyDescent="0.3">
      <c r="A34" s="88">
        <v>3</v>
      </c>
      <c r="B34" s="77" t="s">
        <v>883</v>
      </c>
      <c r="C34" s="78"/>
      <c r="D34" s="79"/>
      <c r="E34" s="80"/>
      <c r="F34" s="80"/>
      <c r="G34" s="76">
        <f>+'RUBRADO BLOQUE C '!G403-'RUBRADO BLOQUE C '!G16</f>
        <v>0</v>
      </c>
      <c r="H34" s="81"/>
      <c r="I34" s="76" t="e">
        <f>+G34/$G$37</f>
        <v>#DIV/0!</v>
      </c>
      <c r="J34" s="48"/>
    </row>
    <row r="35" spans="1:22" x14ac:dyDescent="0.3">
      <c r="A35" s="32"/>
      <c r="B35" s="33"/>
      <c r="C35" s="34"/>
      <c r="D35" s="35"/>
      <c r="E35" s="34"/>
      <c r="F35" s="34"/>
      <c r="G35" s="32"/>
      <c r="H35" s="32"/>
      <c r="I35" s="36"/>
      <c r="J35" s="48"/>
    </row>
    <row r="36" spans="1:22" ht="21" thickBot="1" x14ac:dyDescent="0.35">
      <c r="A36" s="62"/>
      <c r="B36" s="63"/>
      <c r="G36" s="3"/>
      <c r="H36" s="3"/>
      <c r="I36" s="64"/>
    </row>
    <row r="37" spans="1:22" ht="29.25" customHeight="1" thickBot="1" x14ac:dyDescent="0.5">
      <c r="A37" s="91" t="s">
        <v>885</v>
      </c>
      <c r="B37" s="91"/>
      <c r="C37" s="82"/>
      <c r="D37" s="83"/>
      <c r="E37" s="84"/>
      <c r="F37" s="85"/>
      <c r="G37" s="86">
        <f>SUM(G16:G35)</f>
        <v>0</v>
      </c>
      <c r="H37" s="87"/>
      <c r="I37" s="86" t="e">
        <f>SUM(I16:I35)</f>
        <v>#DIV/0!</v>
      </c>
      <c r="J37" s="65"/>
      <c r="K37" s="65"/>
      <c r="L37" s="65"/>
      <c r="M37" s="65"/>
      <c r="N37" s="65"/>
      <c r="O37" s="65"/>
      <c r="P37" s="65"/>
      <c r="Q37" s="65"/>
      <c r="R37" s="65"/>
      <c r="S37" s="65"/>
      <c r="T37" s="65"/>
      <c r="U37" s="65"/>
      <c r="V37" s="65"/>
    </row>
    <row r="38" spans="1:22" ht="21" customHeight="1" x14ac:dyDescent="0.3">
      <c r="B38" s="66"/>
    </row>
    <row r="39" spans="1:22" ht="21" customHeight="1" x14ac:dyDescent="0.5">
      <c r="A39" s="67" t="s">
        <v>388</v>
      </c>
      <c r="B39" s="66"/>
    </row>
    <row r="40" spans="1:22" ht="21" customHeight="1" x14ac:dyDescent="0.3">
      <c r="A40" s="72" t="s">
        <v>618</v>
      </c>
      <c r="B40" s="71"/>
    </row>
    <row r="41" spans="1:22" ht="21" customHeight="1" x14ac:dyDescent="0.3">
      <c r="A41" s="72" t="s">
        <v>389</v>
      </c>
      <c r="B41" s="71"/>
    </row>
    <row r="42" spans="1:22" ht="21" customHeight="1" x14ac:dyDescent="0.3">
      <c r="A42" s="72" t="s">
        <v>619</v>
      </c>
      <c r="B42" s="71"/>
    </row>
    <row r="43" spans="1:22" ht="21" customHeight="1" x14ac:dyDescent="0.3">
      <c r="A43" s="72" t="s">
        <v>390</v>
      </c>
      <c r="B43" s="71"/>
    </row>
    <row r="44" spans="1:22" ht="21" customHeight="1" x14ac:dyDescent="0.3">
      <c r="A44" s="72" t="s">
        <v>620</v>
      </c>
      <c r="B44" s="71"/>
    </row>
    <row r="45" spans="1:22" ht="21" customHeight="1" x14ac:dyDescent="0.3">
      <c r="A45" s="72" t="s">
        <v>621</v>
      </c>
      <c r="B45" s="71"/>
    </row>
    <row r="46" spans="1:22" ht="21" customHeight="1" x14ac:dyDescent="0.3">
      <c r="A46" s="72" t="s">
        <v>391</v>
      </c>
      <c r="B46" s="71"/>
    </row>
    <row r="47" spans="1:22" ht="21" customHeight="1" x14ac:dyDescent="0.3"/>
    <row r="48" spans="1:22" ht="15" customHeight="1" x14ac:dyDescent="0.3"/>
  </sheetData>
  <mergeCells count="7">
    <mergeCell ref="A37:B37"/>
    <mergeCell ref="A3:B3"/>
    <mergeCell ref="C3:I3"/>
    <mergeCell ref="G10:I10"/>
    <mergeCell ref="G12:I12"/>
    <mergeCell ref="A14:B14"/>
    <mergeCell ref="H14:I14"/>
  </mergeCells>
  <dataValidations count="1">
    <dataValidation type="list" allowBlank="1" showInputMessage="1" showErrorMessage="1" sqref="D18:D29" xr:uid="{E754722E-FFD4-48C9-AC79-E6BE599AA537}">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RUBRADO BLOQUE A</vt:lpstr>
      <vt:lpstr>RUBRADO BLOQUE C </vt:lpstr>
      <vt:lpstr>RUBRADO BLOQUE A+C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Rossana Pini</cp:lastModifiedBy>
  <cp:revision>8</cp:revision>
  <dcterms:created xsi:type="dcterms:W3CDTF">2013-03-18T18:41:53Z</dcterms:created>
  <dcterms:modified xsi:type="dcterms:W3CDTF">2021-09-06T15:24:53Z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